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FIRMA\"/>
    </mc:Choice>
  </mc:AlternateContent>
  <xr:revisionPtr revIDLastSave="0" documentId="13_ncr:1_{BDDC541D-5F76-4725-A922-ED6F5C979E6C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Bce" sheetId="1" r:id="rId1"/>
    <sheet name="Roe" sheetId="2" r:id="rId2"/>
    <sheet name="Hoja3" sheetId="3" r:id="rId3"/>
  </sheets>
  <definedNames>
    <definedName name="_xlnm.Print_Area" localSheetId="0">Bce!$A$1:$M$151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31" i="1" l="1"/>
  <c r="L28" i="1"/>
  <c r="F49" i="1" l="1"/>
  <c r="M20" i="1"/>
  <c r="Q20" i="1" s="1"/>
  <c r="G82" i="1" l="1"/>
  <c r="G81" i="1"/>
  <c r="H82" i="1"/>
  <c r="M61" i="1" l="1"/>
  <c r="M62" i="1"/>
  <c r="M63" i="1"/>
  <c r="M60" i="1"/>
  <c r="M66" i="1" l="1"/>
  <c r="U19" i="1" l="1"/>
  <c r="C5" i="2" l="1"/>
  <c r="I77" i="1" l="1"/>
  <c r="P77" i="1" s="1"/>
  <c r="I76" i="1" l="1"/>
  <c r="P76" i="1" s="1"/>
  <c r="I78" i="1" l="1"/>
  <c r="P78" i="1" s="1"/>
  <c r="I79" i="1"/>
  <c r="P79" i="1" s="1"/>
  <c r="I80" i="1"/>
  <c r="I81" i="1"/>
  <c r="P81" i="1" s="1"/>
  <c r="H83" i="1"/>
  <c r="F83" i="1"/>
  <c r="M54" i="1"/>
  <c r="M18" i="1"/>
  <c r="P80" i="1" l="1"/>
  <c r="I82" i="1"/>
  <c r="F54" i="1"/>
  <c r="P54" i="1" s="1"/>
  <c r="F31" i="1"/>
  <c r="C3" i="2"/>
  <c r="C6" i="2" s="1"/>
  <c r="C4" i="2" l="1"/>
  <c r="C7" i="2" s="1"/>
  <c r="C8" i="2" s="1"/>
  <c r="I83" i="1"/>
  <c r="P82" i="1"/>
  <c r="G83" i="1"/>
  <c r="Q31" i="1" l="1"/>
  <c r="P31" i="1"/>
  <c r="H92" i="1"/>
  <c r="I92" i="1" s="1"/>
  <c r="P83" i="1"/>
</calcChain>
</file>

<file path=xl/sharedStrings.xml><?xml version="1.0" encoding="utf-8"?>
<sst xmlns="http://schemas.openxmlformats.org/spreadsheetml/2006/main" count="107" uniqueCount="99">
  <si>
    <t>Casa Matriz: Avda.Mcal.Lopez 3811</t>
  </si>
  <si>
    <t xml:space="preserve">                  Tel. : (595 21) - 3255000</t>
  </si>
  <si>
    <t>Página Digital: www.bancop.com.py</t>
  </si>
  <si>
    <t>A C T I V O</t>
  </si>
  <si>
    <t>GUARANIES</t>
  </si>
  <si>
    <t>P A S I V O</t>
  </si>
  <si>
    <t>Disponible</t>
  </si>
  <si>
    <t>Obligaciones por Intermediación Financiera - Sector Financiero</t>
  </si>
  <si>
    <t>Valores Públicos y Privados</t>
  </si>
  <si>
    <t>Obligaciones por Intermediación Financiera - Sector No Financiero</t>
  </si>
  <si>
    <t>Créditos Vigentes por Intermediación Financiera - Sector Financiero</t>
  </si>
  <si>
    <t>Obligaciones Diversas</t>
  </si>
  <si>
    <t>Créditos Vigentes por Intermediación Financiera - Sector No Financiero</t>
  </si>
  <si>
    <t>Provisiones y Previsiones</t>
  </si>
  <si>
    <t>Créditos Diversos</t>
  </si>
  <si>
    <t>Créditos Vencidos por Intermediación Financiera</t>
  </si>
  <si>
    <t>TOTAL PASIVO</t>
  </si>
  <si>
    <t>Inversiones</t>
  </si>
  <si>
    <t>Bienes de Uso</t>
  </si>
  <si>
    <t>PATRIMONIO</t>
  </si>
  <si>
    <t>Cargos Diferidos</t>
  </si>
  <si>
    <t>Capital Social</t>
  </si>
  <si>
    <t>Aportes a Cta.Integración de Capital</t>
  </si>
  <si>
    <t>Resultados Acumulados</t>
  </si>
  <si>
    <t>Resultado del Ejercicio</t>
  </si>
  <si>
    <t>TOTAL ACTIVO</t>
  </si>
  <si>
    <t>TOTAL PASIVO Y PATRIMONIO</t>
  </si>
  <si>
    <t>CUENTAS DE CONTINGENCIA</t>
  </si>
  <si>
    <t>CUENTAS DE ORDEN</t>
  </si>
  <si>
    <t>P É R D I D A S</t>
  </si>
  <si>
    <t>G A N A N C I A S</t>
  </si>
  <si>
    <t>Pérdidas por Obligaciones por Intermediación Financiera-Sector  Financiero</t>
  </si>
  <si>
    <t>Ganancias por Créditos Vigentes por Int.Fin.-Sector Financiero</t>
  </si>
  <si>
    <t>Pérdidas por Obligaciones por Intermediación Financiera-Sector No Financiero</t>
  </si>
  <si>
    <t>Ganancias por Créditos Vigentes por Int.Fin.-Sector  No Financiero</t>
  </si>
  <si>
    <t>Pérdidas por Valuación</t>
  </si>
  <si>
    <t>Ganancias por Créditos Vencidos por Intermediación Financiera</t>
  </si>
  <si>
    <t>Pérdidas por Incobrabilidad</t>
  </si>
  <si>
    <t>Desafectación de Previsiones</t>
  </si>
  <si>
    <t>Pérdidas por Servicios</t>
  </si>
  <si>
    <t>Ganancias por  Valuación</t>
  </si>
  <si>
    <t>Otras Pérdidas Operativas</t>
  </si>
  <si>
    <t>Rentas y Diferencia de Cotización de Valores Públicos</t>
  </si>
  <si>
    <t>Pérdidas Extraordinarias y Ajustes de Ejercicios Anteriores</t>
  </si>
  <si>
    <t>Ganancias por Servicios</t>
  </si>
  <si>
    <t>Otras Ganancias Operativas</t>
  </si>
  <si>
    <t>Ganancias Extraordinarias y Ajustes de Ejercicios Anteriores</t>
  </si>
  <si>
    <t>TOTAL</t>
  </si>
  <si>
    <t xml:space="preserve">TOTAL </t>
  </si>
  <si>
    <t>CATEGORIAS DE CLASIFICACIÓN</t>
  </si>
  <si>
    <t>T O T A L</t>
  </si>
  <si>
    <t>1a</t>
  </si>
  <si>
    <t>1b</t>
  </si>
  <si>
    <t>Total Riesgos (*)</t>
  </si>
  <si>
    <t>Garantías Computables p/previsiones: Cob.s/Riesgos (**)</t>
  </si>
  <si>
    <t>Riesgos Netos Afectados a Previsiones</t>
  </si>
  <si>
    <t>Previsiones Mínimas exigidas</t>
  </si>
  <si>
    <t>Previsiones Genéricas</t>
  </si>
  <si>
    <t>Previsiones Existentes en EE.CC.</t>
  </si>
  <si>
    <t>Concepto</t>
  </si>
  <si>
    <t xml:space="preserve">Saldo al cierre del </t>
  </si>
  <si>
    <t>Movimientos</t>
  </si>
  <si>
    <t>Saldo  al cierre</t>
  </si>
  <si>
    <t>ejercicio anterior</t>
  </si>
  <si>
    <t>Aumento</t>
  </si>
  <si>
    <t>Disminución</t>
  </si>
  <si>
    <t>TOTAL Patrimonio Neto</t>
  </si>
  <si>
    <t>RELACIÓN PORCENTUAL ENTRE EL RESULTADO DEL EJERCICIO Y EL PATRIMONIO NETO</t>
  </si>
  <si>
    <t>% cierre del ejercicio anterior</t>
  </si>
  <si>
    <t>RESULTADO DEL EJERCICIO</t>
  </si>
  <si>
    <t>PATRIMONIO NETO</t>
  </si>
  <si>
    <t>Anualizado al cierre del presente ejercicio</t>
  </si>
  <si>
    <t>Reservas de Revalúo</t>
  </si>
  <si>
    <t>Ganancias del Ejercicio</t>
  </si>
  <si>
    <t>Menos: Impuesto a la Renta</t>
  </si>
  <si>
    <t>Utilidad antes de Impuesto a la Renta</t>
  </si>
  <si>
    <t>del periodo</t>
  </si>
  <si>
    <t>(*) Incluyen las deudas efectivas (capital e intereses devengados a la fecha de clasificación) y los créditos contingentes. Asimismo. incluye el saldo de los Deudores por Venta de Bienes a Plazo.</t>
  </si>
  <si>
    <t>(**) El valor computable de las Garantías. no podrá ser superior al saldo de la deuda garantizada.</t>
  </si>
  <si>
    <t>B) EVOLUCIÓN DEL PATRIMONIO NETO</t>
  </si>
  <si>
    <t>C) RESULTADO DEL EJERCICIO</t>
  </si>
  <si>
    <t xml:space="preserve">% cierre del periodo </t>
  </si>
  <si>
    <t>A) CARTERA CLASIFICADA</t>
  </si>
  <si>
    <t>Reserva Legal</t>
  </si>
  <si>
    <t>Prima de Emisión</t>
  </si>
  <si>
    <t>R. NETO</t>
  </si>
  <si>
    <t>PN</t>
  </si>
  <si>
    <t>IMPUESTO</t>
  </si>
  <si>
    <t>ROE</t>
  </si>
  <si>
    <t>REIA: Resultado del Ejercicio Antes de Impuesto</t>
  </si>
  <si>
    <t>REAI</t>
  </si>
  <si>
    <t>Capital Integrado</t>
  </si>
  <si>
    <t xml:space="preserve">Aportes a Cta.Integración </t>
  </si>
  <si>
    <t>Resultados del Ejercicio</t>
  </si>
  <si>
    <t>ROE ANUAL</t>
  </si>
  <si>
    <t>Superavit o (Déficit) de Previsiones</t>
  </si>
  <si>
    <t>ESTADO DE SITUACIÓN AL 31 DE MARZO DE 2019</t>
  </si>
  <si>
    <t>ESTADO DE RESULTADOS AL 31 DE MARZO DE 2019</t>
  </si>
  <si>
    <t>Ganancias Extraordinarias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</si>
</sst>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 * #,##0_ ;_ * \-#,##0_ ;_ * &quot;-&quot;_ ;_ @_ "/>
    <numFmt numFmtId="43" formatCode="_ * #,##0.00_ ;_ * \-#,##0.00_ ;_ * &quot;-&quot;??_ ;_ @_ "/>
    <numFmt numFmtId="164" formatCode="_(* #,##0.00_);_(* \(#,##0.00\);_(* &quot;-&quot;??_);_(@_)"/>
    <numFmt numFmtId="165" formatCode="_(* #,##0.00_);_(* \(#,##0.00\);_(* \-??_);_(@_)"/>
    <numFmt numFmtId="166" formatCode="_(* #,##0_);_(* \(#,##0\);_(* \-??_);_(@_)"/>
    <numFmt numFmtId="167" formatCode="_(* #,##0.0_);_(* \(#,##0.0\);_(* \-??_);_(@_)"/>
    <numFmt numFmtId="168" formatCode="_(* #,##0.000_);_(* \(#,##0.000\);_(* \-??_);_(@_)"/>
    <numFmt numFmtId="169" formatCode="_-* #,##0.00_-;\-* #,##0.00_-;_-* \-??_-;_-@_-"/>
    <numFmt numFmtId="170" formatCode="00000"/>
    <numFmt numFmtId="171" formatCode="0.0%"/>
    <numFmt numFmtId="172" formatCode="_(* #,##0_);_(* \(#,##0\);_(* &quot;-&quot;??_);_(@_)"/>
    <numFmt numFmtId="173" formatCode="#,##0_ ;[Red]\-#,##0\ 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u/>
      <sz val="10"/>
      <color theme="10"/>
      <name val="Arial"/>
      <family val="2"/>
    </font>
    <font>
      <sz val="11"/>
      <name val="Arial"/>
      <family val="2"/>
    </font>
    <font>
      <sz val="28"/>
      <name val="Arial"/>
      <family val="2"/>
    </font>
    <font>
      <b/>
      <sz val="28"/>
      <name val="Arial"/>
      <family val="2"/>
    </font>
    <font>
      <b/>
      <sz val="14"/>
      <name val="Arial"/>
      <family val="2"/>
    </font>
    <font>
      <sz val="18"/>
      <name val="Arial"/>
      <family val="2"/>
    </font>
    <font>
      <b/>
      <sz val="18"/>
      <name val="Arial"/>
      <family val="2"/>
    </font>
    <font>
      <sz val="14"/>
      <name val="Arial"/>
      <family val="2"/>
    </font>
    <font>
      <sz val="8"/>
      <color indexed="8"/>
      <name val="Arial"/>
      <family val="2"/>
    </font>
    <font>
      <sz val="14"/>
      <color rgb="FF000000"/>
      <name val="Arial"/>
      <family val="2"/>
    </font>
    <font>
      <sz val="11"/>
      <name val="Calibri"/>
      <family val="2"/>
    </font>
    <font>
      <sz val="10"/>
      <name val="Arial"/>
      <family val="2"/>
    </font>
    <font>
      <b/>
      <sz val="11"/>
      <name val="Arial"/>
      <family val="2"/>
    </font>
    <font>
      <sz val="22"/>
      <color theme="1"/>
      <name val="Calibri"/>
      <family val="2"/>
      <scheme val="minor"/>
    </font>
    <font>
      <sz val="20"/>
      <name val="Arial"/>
      <family val="2"/>
    </font>
    <font>
      <sz val="11"/>
      <color theme="1"/>
      <name val="Arial"/>
      <family val="2"/>
    </font>
    <font>
      <sz val="9"/>
      <name val="Times New Roman"/>
      <family val="1"/>
    </font>
    <font>
      <sz val="11"/>
      <color theme="0"/>
      <name val="Calibri"/>
      <family val="2"/>
      <scheme val="minor"/>
    </font>
    <font>
      <b/>
      <sz val="14"/>
      <color theme="0"/>
      <name val="Arial"/>
      <family val="2"/>
    </font>
    <font>
      <b/>
      <sz val="9"/>
      <color theme="0"/>
      <name val="Arial"/>
      <family val="2"/>
    </font>
    <font>
      <b/>
      <sz val="22"/>
      <color theme="0"/>
      <name val="Arial"/>
      <family val="2"/>
    </font>
    <font>
      <b/>
      <sz val="16"/>
      <color theme="0"/>
      <name val="Arial"/>
      <family val="2"/>
    </font>
    <font>
      <b/>
      <sz val="26"/>
      <color theme="0"/>
      <name val="Arial"/>
      <family val="2"/>
    </font>
    <font>
      <b/>
      <sz val="20"/>
      <color theme="0"/>
      <name val="Arial"/>
      <family val="2"/>
    </font>
    <font>
      <sz val="20"/>
      <color theme="0"/>
      <name val="Arial"/>
      <family val="2"/>
    </font>
    <font>
      <sz val="22"/>
      <name val="Arial"/>
      <family val="2"/>
    </font>
    <font>
      <b/>
      <sz val="22"/>
      <name val="Arial"/>
      <family val="2"/>
    </font>
    <font>
      <sz val="22"/>
      <color indexed="8"/>
      <name val="Arial"/>
      <family val="2"/>
    </font>
    <font>
      <sz val="22"/>
      <color indexed="9"/>
      <name val="Arial"/>
      <family val="2"/>
    </font>
    <font>
      <u/>
      <sz val="20"/>
      <name val="Arial"/>
      <family val="2"/>
    </font>
    <font>
      <sz val="26"/>
      <color theme="1"/>
      <name val="Calibri"/>
      <family val="2"/>
      <scheme val="minor"/>
    </font>
    <font>
      <sz val="18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24"/>
      <name val="Arial"/>
      <family val="2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3"/>
        <bgColor indexed="42"/>
      </patternFill>
    </fill>
    <fill>
      <patternFill patternType="solid">
        <fgColor theme="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17" fillId="0" borderId="0"/>
    <xf numFmtId="165" fontId="3" fillId="0" borderId="0" applyFill="0" applyBorder="0" applyAlignment="0" applyProtection="0"/>
    <xf numFmtId="9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0" fontId="41" fillId="0" borderId="0"/>
  </cellStyleXfs>
  <cellXfs count="226">
    <xf numFmtId="0" fontId="0" fillId="0" borderId="0" xfId="0"/>
    <xf numFmtId="3" fontId="0" fillId="0" borderId="0" xfId="0" applyNumberFormat="1" applyAlignment="1">
      <alignment vertical="center"/>
    </xf>
    <xf numFmtId="0" fontId="0" fillId="0" borderId="0" xfId="0" applyFont="1" applyAlignment="1">
      <alignment vertical="center"/>
    </xf>
    <xf numFmtId="14" fontId="2" fillId="0" borderId="0" xfId="0" applyNumberFormat="1" applyFont="1" applyAlignment="1">
      <alignment vertical="center"/>
    </xf>
    <xf numFmtId="166" fontId="0" fillId="0" borderId="0" xfId="1" applyNumberFormat="1" applyFont="1" applyFill="1" applyBorder="1" applyAlignment="1" applyProtection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166" fontId="5" fillId="0" borderId="0" xfId="1" applyNumberFormat="1" applyFont="1" applyFill="1" applyBorder="1" applyAlignment="1" applyProtection="1">
      <alignment vertical="center"/>
    </xf>
    <xf numFmtId="167" fontId="0" fillId="0" borderId="0" xfId="1" applyNumberFormat="1" applyFont="1" applyFill="1" applyBorder="1" applyAlignment="1" applyProtection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left" vertical="center" indent="1"/>
    </xf>
    <xf numFmtId="3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6" fontId="11" fillId="0" borderId="0" xfId="1" applyNumberFormat="1" applyFont="1" applyFill="1" applyBorder="1" applyAlignment="1" applyProtection="1">
      <alignment vertical="center"/>
    </xf>
    <xf numFmtId="166" fontId="12" fillId="0" borderId="0" xfId="1" applyNumberFormat="1" applyFont="1" applyFill="1" applyBorder="1" applyAlignment="1" applyProtection="1">
      <alignment vertical="center"/>
    </xf>
    <xf numFmtId="165" fontId="12" fillId="0" borderId="0" xfId="1" applyNumberFormat="1" applyFont="1" applyFill="1" applyBorder="1" applyAlignment="1" applyProtection="1">
      <alignment vertical="center"/>
    </xf>
    <xf numFmtId="168" fontId="12" fillId="0" borderId="0" xfId="1" applyNumberFormat="1" applyFont="1" applyFill="1" applyBorder="1" applyAlignment="1" applyProtection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Border="1" applyAlignment="1">
      <alignment vertical="center"/>
    </xf>
    <xf numFmtId="164" fontId="0" fillId="0" borderId="0" xfId="1" applyFont="1" applyFill="1" applyBorder="1" applyAlignment="1" applyProtection="1">
      <alignment vertical="center"/>
    </xf>
    <xf numFmtId="169" fontId="0" fillId="0" borderId="0" xfId="0" applyNumberFormat="1" applyAlignment="1">
      <alignment vertical="center"/>
    </xf>
    <xf numFmtId="3" fontId="1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6" fontId="8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3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166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3" fontId="5" fillId="0" borderId="0" xfId="0" applyNumberFormat="1" applyFont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166" fontId="4" fillId="0" borderId="0" xfId="1" applyNumberFormat="1" applyFont="1" applyFill="1" applyBorder="1" applyAlignment="1" applyProtection="1">
      <alignment vertical="center"/>
    </xf>
    <xf numFmtId="166" fontId="4" fillId="0" borderId="0" xfId="0" applyNumberFormat="1" applyFont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66" fontId="2" fillId="0" borderId="0" xfId="1" applyNumberFormat="1" applyFont="1" applyFill="1" applyBorder="1" applyAlignment="1" applyProtection="1">
      <alignment vertical="center"/>
    </xf>
    <xf numFmtId="166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166" fontId="13" fillId="0" borderId="0" xfId="1" applyNumberFormat="1" applyFont="1" applyFill="1" applyBorder="1" applyAlignment="1" applyProtection="1">
      <alignment vertical="center"/>
    </xf>
    <xf numFmtId="14" fontId="10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Alignment="1">
      <alignment vertical="center"/>
    </xf>
    <xf numFmtId="165" fontId="2" fillId="0" borderId="0" xfId="1" applyNumberFormat="1" applyFont="1" applyFill="1" applyBorder="1" applyAlignment="1" applyProtection="1">
      <alignment vertical="center"/>
    </xf>
    <xf numFmtId="165" fontId="2" fillId="0" borderId="0" xfId="0" applyNumberFormat="1" applyFont="1" applyAlignment="1">
      <alignment vertical="center"/>
    </xf>
    <xf numFmtId="165" fontId="0" fillId="0" borderId="0" xfId="1" applyNumberFormat="1" applyFont="1" applyFill="1" applyBorder="1" applyAlignment="1" applyProtection="1">
      <alignment vertical="center"/>
    </xf>
    <xf numFmtId="10" fontId="0" fillId="0" borderId="0" xfId="2" applyNumberFormat="1" applyFont="1" applyFill="1" applyBorder="1" applyAlignment="1" applyProtection="1">
      <alignment vertical="center"/>
    </xf>
    <xf numFmtId="0" fontId="14" fillId="0" borderId="0" xfId="0" applyFont="1" applyFill="1" applyAlignment="1">
      <alignment vertical="center"/>
    </xf>
    <xf numFmtId="10" fontId="1" fillId="0" borderId="0" xfId="2" applyNumberFormat="1" applyAlignment="1">
      <alignment vertical="center"/>
    </xf>
    <xf numFmtId="166" fontId="0" fillId="0" borderId="0" xfId="0" applyNumberFormat="1" applyAlignment="1">
      <alignment vertical="center"/>
    </xf>
    <xf numFmtId="166" fontId="0" fillId="0" borderId="0" xfId="2" applyNumberFormat="1" applyFont="1" applyFill="1" applyBorder="1" applyAlignment="1" applyProtection="1">
      <alignment vertical="center"/>
    </xf>
    <xf numFmtId="0" fontId="15" fillId="0" borderId="0" xfId="0" applyFont="1" applyAlignment="1">
      <alignment horizontal="left" vertical="center" readingOrder="1"/>
    </xf>
    <xf numFmtId="0" fontId="0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10" fontId="0" fillId="0" borderId="0" xfId="2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10" fontId="2" fillId="0" borderId="0" xfId="2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16" fillId="0" borderId="0" xfId="0" applyFont="1"/>
    <xf numFmtId="10" fontId="0" fillId="0" borderId="0" xfId="0" applyNumberFormat="1" applyAlignment="1">
      <alignment vertical="center"/>
    </xf>
    <xf numFmtId="166" fontId="0" fillId="0" borderId="0" xfId="5" applyNumberFormat="1" applyFont="1" applyFill="1" applyBorder="1" applyAlignment="1" applyProtection="1">
      <alignment vertical="center"/>
    </xf>
    <xf numFmtId="0" fontId="2" fillId="0" borderId="0" xfId="0" applyFont="1" applyFill="1" applyBorder="1" applyAlignment="1">
      <alignment horizontal="center" vertical="center"/>
    </xf>
    <xf numFmtId="15" fontId="18" fillId="0" borderId="0" xfId="5" applyNumberFormat="1" applyFont="1" applyFill="1" applyBorder="1" applyAlignment="1" applyProtection="1">
      <alignment horizontal="center" vertical="center" wrapText="1"/>
    </xf>
    <xf numFmtId="10" fontId="11" fillId="0" borderId="0" xfId="2" applyNumberFormat="1" applyFont="1" applyFill="1" applyBorder="1" applyAlignment="1" applyProtection="1">
      <alignment horizontal="center" vertical="center"/>
    </xf>
    <xf numFmtId="166" fontId="11" fillId="0" borderId="0" xfId="5" applyNumberFormat="1" applyFont="1" applyFill="1" applyBorder="1" applyAlignment="1" applyProtection="1">
      <alignment vertical="center"/>
    </xf>
    <xf numFmtId="10" fontId="11" fillId="0" borderId="0" xfId="2" applyNumberFormat="1" applyFont="1" applyFill="1" applyBorder="1" applyAlignment="1" applyProtection="1">
      <alignment vertical="center"/>
    </xf>
    <xf numFmtId="166" fontId="8" fillId="0" borderId="0" xfId="5" applyNumberFormat="1" applyFont="1" applyFill="1" applyBorder="1" applyAlignment="1" applyProtection="1">
      <alignment vertical="center"/>
    </xf>
    <xf numFmtId="165" fontId="8" fillId="0" borderId="0" xfId="5" applyFont="1" applyFill="1" applyBorder="1" applyAlignment="1" applyProtection="1">
      <alignment vertical="center"/>
    </xf>
    <xf numFmtId="166" fontId="3" fillId="0" borderId="0" xfId="5" applyNumberFormat="1" applyFont="1" applyFill="1" applyBorder="1" applyAlignment="1" applyProtection="1">
      <alignment vertical="center"/>
    </xf>
    <xf numFmtId="165" fontId="3" fillId="0" borderId="0" xfId="5" applyFont="1" applyFill="1" applyBorder="1" applyAlignment="1" applyProtection="1">
      <alignment vertical="center"/>
    </xf>
    <xf numFmtId="166" fontId="2" fillId="0" borderId="0" xfId="5" applyNumberFormat="1" applyFont="1" applyFill="1" applyBorder="1" applyAlignment="1" applyProtection="1">
      <alignment horizontal="center" vertical="center" wrapText="1"/>
    </xf>
    <xf numFmtId="166" fontId="12" fillId="0" borderId="0" xfId="5" applyNumberFormat="1" applyFont="1" applyFill="1" applyBorder="1" applyAlignment="1" applyProtection="1">
      <alignment vertical="center"/>
    </xf>
    <xf numFmtId="171" fontId="12" fillId="0" borderId="0" xfId="6" applyNumberFormat="1" applyFont="1" applyAlignment="1">
      <alignment vertical="center"/>
    </xf>
    <xf numFmtId="9" fontId="12" fillId="0" borderId="0" xfId="6" applyFont="1" applyAlignment="1">
      <alignment vertical="center"/>
    </xf>
    <xf numFmtId="165" fontId="5" fillId="0" borderId="0" xfId="1" applyNumberFormat="1" applyFont="1" applyFill="1" applyBorder="1" applyAlignment="1" applyProtection="1">
      <alignment vertical="center"/>
    </xf>
    <xf numFmtId="10" fontId="19" fillId="0" borderId="0" xfId="2" applyNumberFormat="1" applyFont="1" applyAlignment="1">
      <alignment vertical="center"/>
    </xf>
    <xf numFmtId="10" fontId="0" fillId="0" borderId="0" xfId="1" applyNumberFormat="1" applyFont="1" applyFill="1" applyBorder="1" applyAlignment="1" applyProtection="1">
      <alignment horizontal="center" vertical="center"/>
    </xf>
    <xf numFmtId="172" fontId="11" fillId="0" borderId="0" xfId="0" applyNumberFormat="1" applyFont="1" applyFill="1" applyAlignment="1">
      <alignment vertical="center"/>
    </xf>
    <xf numFmtId="172" fontId="11" fillId="0" borderId="0" xfId="1" applyNumberFormat="1" applyFont="1" applyFill="1" applyBorder="1" applyAlignment="1" applyProtection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left" vertical="center"/>
    </xf>
    <xf numFmtId="0" fontId="11" fillId="0" borderId="0" xfId="3" applyFont="1" applyAlignment="1">
      <alignment vertical="center"/>
    </xf>
    <xf numFmtId="0" fontId="22" fillId="0" borderId="0" xfId="0" applyFont="1" applyFill="1" applyBorder="1" applyAlignment="1">
      <alignment vertical="center"/>
    </xf>
    <xf numFmtId="0" fontId="29" fillId="3" borderId="7" xfId="0" applyFont="1" applyFill="1" applyBorder="1" applyAlignment="1">
      <alignment vertical="center"/>
    </xf>
    <xf numFmtId="0" fontId="29" fillId="3" borderId="17" xfId="0" applyFont="1" applyFill="1" applyBorder="1" applyAlignment="1">
      <alignment vertical="center"/>
    </xf>
    <xf numFmtId="0" fontId="29" fillId="3" borderId="13" xfId="0" applyNumberFormat="1" applyFont="1" applyFill="1" applyBorder="1" applyAlignment="1">
      <alignment horizontal="center" vertical="center"/>
    </xf>
    <xf numFmtId="0" fontId="29" fillId="3" borderId="13" xfId="5" applyNumberFormat="1" applyFont="1" applyFill="1" applyBorder="1" applyAlignment="1" applyProtection="1">
      <alignment horizontal="center" vertical="center"/>
    </xf>
    <xf numFmtId="0" fontId="29" fillId="3" borderId="13" xfId="0" applyFont="1" applyFill="1" applyBorder="1" applyAlignment="1">
      <alignment horizontal="center" vertical="center"/>
    </xf>
    <xf numFmtId="0" fontId="29" fillId="3" borderId="10" xfId="0" applyFont="1" applyFill="1" applyBorder="1" applyAlignment="1">
      <alignment horizontal="center" vertical="center"/>
    </xf>
    <xf numFmtId="166" fontId="29" fillId="3" borderId="13" xfId="1" applyNumberFormat="1" applyFont="1" applyFill="1" applyBorder="1" applyAlignment="1" applyProtection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166" fontId="29" fillId="3" borderId="9" xfId="1" applyNumberFormat="1" applyFont="1" applyFill="1" applyBorder="1" applyAlignment="1" applyProtection="1">
      <alignment horizontal="center" vertical="center"/>
    </xf>
    <xf numFmtId="0" fontId="30" fillId="3" borderId="19" xfId="0" applyFont="1" applyFill="1" applyBorder="1" applyAlignment="1">
      <alignment horizontal="center" vertical="center"/>
    </xf>
    <xf numFmtId="14" fontId="29" fillId="3" borderId="18" xfId="0" applyNumberFormat="1" applyFont="1" applyFill="1" applyBorder="1" applyAlignment="1">
      <alignment horizontal="center" vertical="center"/>
    </xf>
    <xf numFmtId="170" fontId="4" fillId="0" borderId="13" xfId="0" applyNumberFormat="1" applyFont="1" applyBorder="1" applyAlignment="1">
      <alignment horizontal="center" vertical="center" wrapText="1"/>
    </xf>
    <xf numFmtId="15" fontId="4" fillId="0" borderId="13" xfId="0" applyNumberFormat="1" applyFont="1" applyBorder="1" applyAlignment="1">
      <alignment horizontal="center" vertical="center" wrapText="1"/>
    </xf>
    <xf numFmtId="15" fontId="4" fillId="0" borderId="13" xfId="1" applyNumberFormat="1" applyFont="1" applyFill="1" applyBorder="1" applyAlignment="1" applyProtection="1">
      <alignment horizontal="center" vertical="center" wrapText="1"/>
    </xf>
    <xf numFmtId="0" fontId="21" fillId="0" borderId="14" xfId="0" applyFont="1" applyBorder="1" applyAlignment="1">
      <alignment horizontal="center" vertical="center"/>
    </xf>
    <xf numFmtId="166" fontId="21" fillId="0" borderId="15" xfId="5" applyNumberFormat="1" applyFont="1" applyFill="1" applyBorder="1" applyAlignment="1" applyProtection="1">
      <alignment horizontal="center" vertical="center"/>
    </xf>
    <xf numFmtId="0" fontId="11" fillId="0" borderId="16" xfId="0" applyFont="1" applyBorder="1" applyAlignment="1">
      <alignment horizontal="center" vertical="center"/>
    </xf>
    <xf numFmtId="166" fontId="11" fillId="0" borderId="17" xfId="5" applyNumberFormat="1" applyFont="1" applyFill="1" applyBorder="1" applyAlignment="1" applyProtection="1">
      <alignment horizontal="center" vertical="center"/>
    </xf>
    <xf numFmtId="0" fontId="11" fillId="0" borderId="25" xfId="0" applyFont="1" applyBorder="1" applyAlignment="1">
      <alignment vertical="center"/>
    </xf>
    <xf numFmtId="166" fontId="11" fillId="0" borderId="25" xfId="5" applyNumberFormat="1" applyFont="1" applyFill="1" applyBorder="1" applyAlignment="1" applyProtection="1">
      <alignment vertical="center"/>
    </xf>
    <xf numFmtId="166" fontId="11" fillId="0" borderId="0" xfId="0" applyNumberFormat="1" applyFont="1" applyAlignment="1">
      <alignment vertical="center"/>
    </xf>
    <xf numFmtId="166" fontId="25" fillId="3" borderId="0" xfId="1" applyNumberFormat="1" applyFont="1" applyFill="1" applyBorder="1" applyAlignment="1" applyProtection="1">
      <alignment horizontal="center" vertical="center"/>
    </xf>
    <xf numFmtId="166" fontId="29" fillId="3" borderId="0" xfId="1" applyNumberFormat="1" applyFont="1" applyFill="1" applyBorder="1" applyAlignment="1" applyProtection="1">
      <alignment horizontal="center" vertical="center"/>
    </xf>
    <xf numFmtId="0" fontId="23" fillId="3" borderId="0" xfId="0" applyFont="1" applyFill="1" applyBorder="1" applyAlignment="1">
      <alignment vertical="center"/>
    </xf>
    <xf numFmtId="166" fontId="23" fillId="3" borderId="0" xfId="1" applyNumberFormat="1" applyFont="1" applyFill="1" applyBorder="1" applyAlignment="1" applyProtection="1">
      <alignment vertical="center"/>
    </xf>
    <xf numFmtId="165" fontId="13" fillId="0" borderId="0" xfId="1" applyNumberFormat="1" applyFont="1" applyFill="1" applyBorder="1" applyAlignment="1" applyProtection="1">
      <alignment vertical="center"/>
    </xf>
    <xf numFmtId="0" fontId="31" fillId="0" borderId="0" xfId="0" applyFont="1" applyBorder="1" applyAlignment="1">
      <alignment horizontal="left" vertical="center" indent="1"/>
    </xf>
    <xf numFmtId="0" fontId="31" fillId="0" borderId="0" xfId="0" applyFont="1" applyBorder="1" applyAlignment="1">
      <alignment vertical="center"/>
    </xf>
    <xf numFmtId="37" fontId="31" fillId="0" borderId="0" xfId="1" applyNumberFormat="1" applyFont="1" applyFill="1" applyBorder="1" applyAlignment="1" applyProtection="1">
      <alignment horizontal="right" vertical="center"/>
    </xf>
    <xf numFmtId="0" fontId="32" fillId="0" borderId="0" xfId="0" applyFont="1" applyBorder="1" applyAlignment="1">
      <alignment horizontal="left" vertical="center" indent="1"/>
    </xf>
    <xf numFmtId="0" fontId="32" fillId="0" borderId="0" xfId="0" applyFont="1" applyBorder="1" applyAlignment="1">
      <alignment vertical="center"/>
    </xf>
    <xf numFmtId="37" fontId="32" fillId="0" borderId="0" xfId="1" applyNumberFormat="1" applyFont="1" applyFill="1" applyBorder="1" applyAlignment="1" applyProtection="1">
      <alignment horizontal="right" vertical="center"/>
    </xf>
    <xf numFmtId="164" fontId="31" fillId="0" borderId="0" xfId="1" applyFont="1" applyFill="1" applyBorder="1" applyAlignment="1" applyProtection="1">
      <alignment vertical="center"/>
    </xf>
    <xf numFmtId="166" fontId="32" fillId="0" borderId="0" xfId="0" applyNumberFormat="1" applyFont="1" applyBorder="1" applyAlignment="1">
      <alignment vertical="center"/>
    </xf>
    <xf numFmtId="166" fontId="31" fillId="0" borderId="0" xfId="1" applyNumberFormat="1" applyFont="1" applyFill="1" applyBorder="1" applyAlignment="1" applyProtection="1">
      <alignment vertical="center"/>
    </xf>
    <xf numFmtId="3" fontId="31" fillId="0" borderId="0" xfId="0" applyNumberFormat="1" applyFont="1" applyBorder="1" applyAlignment="1">
      <alignment vertical="center"/>
    </xf>
    <xf numFmtId="166" fontId="31" fillId="0" borderId="0" xfId="0" applyNumberFormat="1" applyFont="1" applyBorder="1" applyAlignment="1">
      <alignment vertical="center"/>
    </xf>
    <xf numFmtId="4" fontId="31" fillId="0" borderId="0" xfId="0" applyNumberFormat="1" applyFont="1" applyBorder="1" applyAlignment="1">
      <alignment horizontal="center" vertical="center"/>
    </xf>
    <xf numFmtId="0" fontId="31" fillId="0" borderId="0" xfId="0" applyFont="1" applyBorder="1" applyAlignment="1">
      <alignment horizontal="left" vertical="center" indent="6"/>
    </xf>
    <xf numFmtId="0" fontId="26" fillId="4" borderId="0" xfId="0" applyFont="1" applyFill="1" applyBorder="1" applyAlignment="1">
      <alignment horizontal="left" vertical="center" indent="1"/>
    </xf>
    <xf numFmtId="0" fontId="26" fillId="4" borderId="0" xfId="0" applyFont="1" applyFill="1" applyBorder="1" applyAlignment="1">
      <alignment vertical="center"/>
    </xf>
    <xf numFmtId="166" fontId="26" fillId="4" borderId="0" xfId="0" applyNumberFormat="1" applyFont="1" applyFill="1" applyBorder="1" applyAlignment="1">
      <alignment vertical="center"/>
    </xf>
    <xf numFmtId="166" fontId="26" fillId="4" borderId="0" xfId="1" applyNumberFormat="1" applyFont="1" applyFill="1" applyBorder="1" applyAlignment="1" applyProtection="1">
      <alignment vertical="center"/>
    </xf>
    <xf numFmtId="3" fontId="31" fillId="0" borderId="0" xfId="1" applyNumberFormat="1" applyFont="1" applyFill="1" applyBorder="1" applyAlignment="1" applyProtection="1">
      <alignment vertical="center"/>
    </xf>
    <xf numFmtId="3" fontId="31" fillId="0" borderId="0" xfId="0" applyNumberFormat="1" applyFont="1" applyBorder="1" applyAlignment="1">
      <alignment horizontal="left" vertical="center" indent="1"/>
    </xf>
    <xf numFmtId="37" fontId="31" fillId="0" borderId="0" xfId="1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>
      <alignment horizontal="left" vertical="center" indent="1"/>
    </xf>
    <xf numFmtId="0" fontId="31" fillId="0" borderId="0" xfId="0" applyFont="1" applyFill="1" applyBorder="1" applyAlignment="1">
      <alignment vertical="center"/>
    </xf>
    <xf numFmtId="3" fontId="31" fillId="0" borderId="0" xfId="0" applyNumberFormat="1" applyFont="1" applyFill="1" applyBorder="1" applyAlignment="1">
      <alignment horizontal="left" vertical="center" indent="1"/>
    </xf>
    <xf numFmtId="3" fontId="31" fillId="0" borderId="0" xfId="0" applyNumberFormat="1" applyFont="1" applyFill="1" applyBorder="1" applyAlignment="1">
      <alignment vertical="center"/>
    </xf>
    <xf numFmtId="3" fontId="26" fillId="4" borderId="0" xfId="1" applyNumberFormat="1" applyFont="1" applyFill="1" applyBorder="1" applyAlignment="1" applyProtection="1">
      <alignment vertical="center"/>
    </xf>
    <xf numFmtId="3" fontId="26" fillId="4" borderId="0" xfId="0" applyNumberFormat="1" applyFont="1" applyFill="1" applyBorder="1" applyAlignment="1">
      <alignment horizontal="left" vertical="center" indent="1"/>
    </xf>
    <xf numFmtId="3" fontId="26" fillId="4" borderId="0" xfId="0" applyNumberFormat="1" applyFont="1" applyFill="1" applyBorder="1" applyAlignment="1">
      <alignment vertical="center"/>
    </xf>
    <xf numFmtId="0" fontId="31" fillId="0" borderId="19" xfId="0" applyFont="1" applyBorder="1" applyAlignment="1">
      <alignment horizontal="left" vertical="center"/>
    </xf>
    <xf numFmtId="37" fontId="31" fillId="0" borderId="13" xfId="1" applyNumberFormat="1" applyFont="1" applyFill="1" applyBorder="1" applyAlignment="1" applyProtection="1">
      <alignment vertical="center"/>
    </xf>
    <xf numFmtId="37" fontId="31" fillId="0" borderId="18" xfId="1" applyNumberFormat="1" applyFont="1" applyFill="1" applyBorder="1" applyAlignment="1" applyProtection="1">
      <alignment vertical="center"/>
    </xf>
    <xf numFmtId="166" fontId="31" fillId="0" borderId="13" xfId="1" applyNumberFormat="1" applyFont="1" applyFill="1" applyBorder="1" applyAlignment="1" applyProtection="1">
      <alignment vertical="center"/>
    </xf>
    <xf numFmtId="166" fontId="31" fillId="0" borderId="18" xfId="1" applyNumberFormat="1" applyFont="1" applyFill="1" applyBorder="1" applyAlignment="1" applyProtection="1">
      <alignment vertical="center"/>
    </xf>
    <xf numFmtId="0" fontId="32" fillId="0" borderId="22" xfId="0" applyFont="1" applyFill="1" applyBorder="1" applyAlignment="1">
      <alignment horizontal="left" vertical="center"/>
    </xf>
    <xf numFmtId="166" fontId="32" fillId="0" borderId="23" xfId="1" applyNumberFormat="1" applyFont="1" applyFill="1" applyBorder="1" applyAlignment="1" applyProtection="1">
      <alignment vertical="center"/>
    </xf>
    <xf numFmtId="166" fontId="32" fillId="0" borderId="21" xfId="1" applyNumberFormat="1" applyFont="1" applyFill="1" applyBorder="1" applyAlignment="1" applyProtection="1">
      <alignment vertical="center"/>
    </xf>
    <xf numFmtId="166" fontId="32" fillId="0" borderId="1" xfId="1" applyNumberFormat="1" applyFont="1" applyFill="1" applyBorder="1" applyAlignment="1" applyProtection="1">
      <alignment vertical="center"/>
    </xf>
    <xf numFmtId="166" fontId="32" fillId="0" borderId="2" xfId="1" applyNumberFormat="1" applyFont="1" applyFill="1" applyBorder="1" applyAlignment="1" applyProtection="1">
      <alignment vertical="center"/>
    </xf>
    <xf numFmtId="166" fontId="32" fillId="0" borderId="5" xfId="1" applyNumberFormat="1" applyFont="1" applyFill="1" applyBorder="1" applyAlignment="1" applyProtection="1">
      <alignment vertical="center"/>
    </xf>
    <xf numFmtId="166" fontId="32" fillId="0" borderId="3" xfId="1" applyNumberFormat="1" applyFont="1" applyFill="1" applyBorder="1" applyAlignment="1" applyProtection="1">
      <alignment vertical="center"/>
    </xf>
    <xf numFmtId="166" fontId="32" fillId="0" borderId="4" xfId="1" applyNumberFormat="1" applyFont="1" applyFill="1" applyBorder="1" applyAlignment="1" applyProtection="1">
      <alignment vertical="center"/>
    </xf>
    <xf numFmtId="166" fontId="32" fillId="0" borderId="6" xfId="1" applyNumberFormat="1" applyFont="1" applyFill="1" applyBorder="1" applyAlignment="1" applyProtection="1">
      <alignment vertical="center"/>
    </xf>
    <xf numFmtId="10" fontId="36" fillId="0" borderId="0" xfId="2" applyNumberFormat="1" applyFont="1" applyAlignment="1">
      <alignment vertical="center"/>
    </xf>
    <xf numFmtId="0" fontId="31" fillId="0" borderId="0" xfId="0" applyFont="1" applyFill="1" applyBorder="1" applyAlignment="1">
      <alignment horizontal="left" vertical="center"/>
    </xf>
    <xf numFmtId="0" fontId="33" fillId="0" borderId="0" xfId="0" applyFont="1" applyFill="1" applyBorder="1" applyAlignment="1">
      <alignment horizontal="left" vertical="center"/>
    </xf>
    <xf numFmtId="0" fontId="34" fillId="0" borderId="0" xfId="0" applyFont="1" applyFill="1" applyBorder="1" applyAlignment="1">
      <alignment horizontal="left" vertical="center"/>
    </xf>
    <xf numFmtId="0" fontId="27" fillId="3" borderId="13" xfId="0" applyFont="1" applyFill="1" applyBorder="1" applyAlignment="1">
      <alignment horizontal="center" vertical="center"/>
    </xf>
    <xf numFmtId="0" fontId="29" fillId="3" borderId="14" xfId="0" applyFont="1" applyFill="1" applyBorder="1" applyAlignment="1">
      <alignment horizontal="center" vertical="center"/>
    </xf>
    <xf numFmtId="0" fontId="29" fillId="3" borderId="26" xfId="0" applyFont="1" applyFill="1" applyBorder="1" applyAlignment="1">
      <alignment horizontal="center" vertical="center"/>
    </xf>
    <xf numFmtId="0" fontId="29" fillId="3" borderId="15" xfId="0" applyFont="1" applyFill="1" applyBorder="1" applyAlignment="1">
      <alignment horizontal="center" vertical="center"/>
    </xf>
    <xf numFmtId="0" fontId="29" fillId="3" borderId="16" xfId="0" applyFont="1" applyFill="1" applyBorder="1" applyAlignment="1">
      <alignment vertical="center"/>
    </xf>
    <xf numFmtId="0" fontId="31" fillId="0" borderId="24" xfId="0" applyFont="1" applyFill="1" applyBorder="1" applyAlignment="1">
      <alignment horizontal="left" vertical="center"/>
    </xf>
    <xf numFmtId="0" fontId="33" fillId="0" borderId="24" xfId="0" applyFont="1" applyFill="1" applyBorder="1" applyAlignment="1">
      <alignment horizontal="left" vertical="center"/>
    </xf>
    <xf numFmtId="0" fontId="31" fillId="0" borderId="16" xfId="0" applyFont="1" applyFill="1" applyBorder="1" applyAlignment="1">
      <alignment horizontal="left" vertical="center"/>
    </xf>
    <xf numFmtId="0" fontId="31" fillId="0" borderId="7" xfId="0" applyFont="1" applyFill="1" applyBorder="1" applyAlignment="1">
      <alignment horizontal="left" vertical="center"/>
    </xf>
    <xf numFmtId="0" fontId="39" fillId="0" borderId="0" xfId="0" applyFont="1"/>
    <xf numFmtId="14" fontId="38" fillId="0" borderId="0" xfId="0" applyNumberFormat="1" applyFont="1"/>
    <xf numFmtId="3" fontId="0" fillId="0" borderId="0" xfId="0" applyNumberFormat="1"/>
    <xf numFmtId="37" fontId="0" fillId="0" borderId="0" xfId="0" applyNumberFormat="1"/>
    <xf numFmtId="10" fontId="0" fillId="0" borderId="0" xfId="2" applyNumberFormat="1" applyFont="1"/>
    <xf numFmtId="0" fontId="38" fillId="0" borderId="0" xfId="0" applyFont="1"/>
    <xf numFmtId="0" fontId="0" fillId="2" borderId="0" xfId="0" applyFill="1"/>
    <xf numFmtId="10" fontId="0" fillId="2" borderId="0" xfId="2" applyNumberFormat="1" applyFont="1" applyFill="1"/>
    <xf numFmtId="41" fontId="11" fillId="0" borderId="0" xfId="7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0" fontId="37" fillId="0" borderId="0" xfId="0" applyFont="1" applyFill="1" applyBorder="1" applyAlignment="1">
      <alignment vertical="center"/>
    </xf>
    <xf numFmtId="41" fontId="11" fillId="0" borderId="0" xfId="7" applyFont="1" applyAlignment="1">
      <alignment vertical="center"/>
    </xf>
    <xf numFmtId="9" fontId="0" fillId="0" borderId="0" xfId="2" applyFont="1"/>
    <xf numFmtId="3" fontId="12" fillId="0" borderId="0" xfId="5" applyNumberFormat="1" applyFont="1" applyFill="1" applyBorder="1" applyAlignment="1" applyProtection="1">
      <alignment vertical="center"/>
    </xf>
    <xf numFmtId="9" fontId="11" fillId="0" borderId="0" xfId="2" applyFont="1" applyAlignment="1">
      <alignment vertical="center"/>
    </xf>
    <xf numFmtId="0" fontId="13" fillId="0" borderId="0" xfId="0" applyFont="1" applyFill="1" applyBorder="1" applyAlignment="1">
      <alignment vertical="center"/>
    </xf>
    <xf numFmtId="0" fontId="40" fillId="0" borderId="0" xfId="0" applyFont="1" applyFill="1" applyBorder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41" fontId="11" fillId="0" borderId="0" xfId="7" applyFont="1" applyFill="1" applyBorder="1" applyAlignment="1">
      <alignment vertical="center"/>
    </xf>
    <xf numFmtId="3" fontId="11" fillId="0" borderId="0" xfId="0" applyNumberFormat="1" applyFont="1" applyFill="1" applyBorder="1" applyAlignment="1">
      <alignment vertical="center"/>
    </xf>
    <xf numFmtId="173" fontId="11" fillId="0" borderId="0" xfId="1" applyNumberFormat="1" applyFont="1" applyFill="1" applyBorder="1" applyAlignment="1">
      <alignment vertical="center"/>
    </xf>
    <xf numFmtId="172" fontId="11" fillId="0" borderId="0" xfId="1" applyNumberFormat="1" applyFont="1" applyFill="1" applyBorder="1" applyAlignment="1">
      <alignment vertical="center"/>
    </xf>
    <xf numFmtId="172" fontId="11" fillId="0" borderId="0" xfId="0" applyNumberFormat="1" applyFont="1" applyFill="1" applyBorder="1" applyAlignment="1">
      <alignment vertical="center"/>
    </xf>
    <xf numFmtId="37" fontId="11" fillId="0" borderId="0" xfId="0" applyNumberFormat="1" applyFont="1" applyAlignment="1">
      <alignment vertical="center"/>
    </xf>
    <xf numFmtId="0" fontId="39" fillId="0" borderId="0" xfId="0" applyFont="1" applyFill="1"/>
    <xf numFmtId="0" fontId="0" fillId="0" borderId="0" xfId="0" applyFill="1"/>
    <xf numFmtId="14" fontId="38" fillId="0" borderId="0" xfId="0" applyNumberFormat="1" applyFont="1" applyFill="1"/>
    <xf numFmtId="3" fontId="0" fillId="0" borderId="0" xfId="0" applyNumberFormat="1" applyFill="1"/>
    <xf numFmtId="37" fontId="0" fillId="0" borderId="0" xfId="0" applyNumberFormat="1" applyFill="1"/>
    <xf numFmtId="10" fontId="0" fillId="0" borderId="0" xfId="2" applyNumberFormat="1" applyFont="1" applyFill="1"/>
    <xf numFmtId="0" fontId="28" fillId="3" borderId="13" xfId="0" applyFont="1" applyFill="1" applyBorder="1" applyAlignment="1">
      <alignment horizontal="center" vertical="center"/>
    </xf>
    <xf numFmtId="10" fontId="0" fillId="0" borderId="0" xfId="2" applyNumberFormat="1" applyFont="1" applyFill="1" applyBorder="1" applyAlignment="1" applyProtection="1">
      <alignment horizontal="center" vertical="center"/>
    </xf>
    <xf numFmtId="0" fontId="9" fillId="0" borderId="0" xfId="0" applyFont="1" applyAlignment="1">
      <alignment horizontal="left" vertical="center"/>
    </xf>
    <xf numFmtId="166" fontId="29" fillId="3" borderId="9" xfId="1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26" fillId="3" borderId="0" xfId="0" applyFont="1" applyFill="1" applyBorder="1" applyAlignment="1">
      <alignment horizontal="center" vertical="center"/>
    </xf>
    <xf numFmtId="0" fontId="35" fillId="0" borderId="24" xfId="0" applyFont="1" applyBorder="1" applyAlignment="1">
      <alignment horizontal="center" vertical="center"/>
    </xf>
    <xf numFmtId="0" fontId="35" fillId="0" borderId="20" xfId="0" applyFont="1" applyBorder="1" applyAlignment="1">
      <alignment horizontal="center" vertical="center"/>
    </xf>
    <xf numFmtId="10" fontId="31" fillId="0" borderId="11" xfId="2" applyNumberFormat="1" applyFont="1" applyFill="1" applyBorder="1" applyAlignment="1" applyProtection="1">
      <alignment horizontal="center" vertical="center"/>
    </xf>
    <xf numFmtId="10" fontId="31" fillId="0" borderId="12" xfId="2" applyNumberFormat="1" applyFont="1" applyFill="1" applyBorder="1" applyAlignment="1" applyProtection="1">
      <alignment horizontal="center" vertical="center"/>
    </xf>
    <xf numFmtId="0" fontId="20" fillId="0" borderId="24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10" fontId="11" fillId="0" borderId="24" xfId="2" applyNumberFormat="1" applyFont="1" applyFill="1" applyBorder="1" applyAlignment="1" applyProtection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24" fillId="3" borderId="0" xfId="0" applyFont="1" applyFill="1" applyBorder="1" applyAlignment="1">
      <alignment horizontal="center" vertical="center"/>
    </xf>
    <xf numFmtId="0" fontId="28" fillId="3" borderId="0" xfId="0" applyFont="1" applyFill="1" applyBorder="1" applyAlignment="1">
      <alignment horizontal="center" vertical="center"/>
    </xf>
  </cellXfs>
  <cellStyles count="11">
    <cellStyle name="Hipervínculo" xfId="3" builtinId="8"/>
    <cellStyle name="Millares" xfId="1" builtinId="3"/>
    <cellStyle name="Millares [0]" xfId="7" builtinId="6"/>
    <cellStyle name="Millares 2" xfId="5" xr:uid="{00000000-0005-0000-0000-000003000000}"/>
    <cellStyle name="Millares 3" xfId="8" xr:uid="{00000000-0005-0000-0000-000004000000}"/>
    <cellStyle name="Normal" xfId="0" builtinId="0"/>
    <cellStyle name="Normal 2" xfId="4" xr:uid="{00000000-0005-0000-0000-000006000000}"/>
    <cellStyle name="Normal 2 2" xfId="9" xr:uid="{00000000-0005-0000-0000-000007000000}"/>
    <cellStyle name="Normal 2_Bce" xfId="10" xr:uid="{00000000-0005-0000-0000-000008000000}"/>
    <cellStyle name="Porcentaje" xfId="2" builtinId="5"/>
    <cellStyle name="Porcentaje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218394</xdr:colOff>
      <xdr:row>114</xdr:row>
      <xdr:rowOff>119062</xdr:rowOff>
    </xdr:from>
    <xdr:to>
      <xdr:col>2</xdr:col>
      <xdr:colOff>1785936</xdr:colOff>
      <xdr:row>123</xdr:row>
      <xdr:rowOff>23813</xdr:rowOff>
    </xdr:to>
    <xdr:sp macro="" textlink="">
      <xdr:nvSpPr>
        <xdr:cNvPr id="2" name="Text Box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85082" y="39743062"/>
          <a:ext cx="4210729" cy="1285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ctr" upright="1"/>
        <a:lstStyle/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Marcos A. Báez B.</a:t>
          </a:r>
        </a:p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  <a:r>
            <a:rPr lang="es-PY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Contador General</a:t>
          </a:r>
          <a:endParaRPr lang="es-PY" sz="2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RUC 1703837-5</a:t>
          </a:r>
          <a:endParaRPr lang="es-PY" sz="2000"/>
        </a:p>
      </xdr:txBody>
    </xdr:sp>
    <xdr:clientData/>
  </xdr:twoCellAnchor>
  <xdr:twoCellAnchor editAs="oneCell">
    <xdr:from>
      <xdr:col>1</xdr:col>
      <xdr:colOff>326116</xdr:colOff>
      <xdr:row>0</xdr:row>
      <xdr:rowOff>85045</xdr:rowOff>
    </xdr:from>
    <xdr:to>
      <xdr:col>2</xdr:col>
      <xdr:colOff>2647950</xdr:colOff>
      <xdr:row>4</xdr:row>
      <xdr:rowOff>48531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991" y="85045"/>
          <a:ext cx="4631647" cy="1082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2157415</xdr:colOff>
      <xdr:row>115</xdr:row>
      <xdr:rowOff>31521</xdr:rowOff>
    </xdr:from>
    <xdr:to>
      <xdr:col>8</xdr:col>
      <xdr:colOff>1173164</xdr:colOff>
      <xdr:row>123</xdr:row>
      <xdr:rowOff>165099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20254915" y="39822209"/>
          <a:ext cx="5111749" cy="134801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Dimas R. Ayala R.</a:t>
          </a:r>
        </a:p>
        <a:p>
          <a:pPr algn="l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</a:t>
          </a:r>
          <a:r>
            <a:rPr lang="es-PY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Director - Gerente General</a:t>
          </a:r>
          <a:endParaRPr lang="es-PY" sz="2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PY" sz="2000"/>
        </a:p>
      </xdr:txBody>
    </xdr:sp>
    <xdr:clientData/>
  </xdr:twoCellAnchor>
  <xdr:twoCellAnchor editAs="oneCell">
    <xdr:from>
      <xdr:col>8</xdr:col>
      <xdr:colOff>952499</xdr:colOff>
      <xdr:row>129</xdr:row>
      <xdr:rowOff>142874</xdr:rowOff>
    </xdr:from>
    <xdr:to>
      <xdr:col>12</xdr:col>
      <xdr:colOff>1142999</xdr:colOff>
      <xdr:row>141</xdr:row>
      <xdr:rowOff>126159</xdr:rowOff>
    </xdr:to>
    <xdr:pic>
      <xdr:nvPicPr>
        <xdr:cNvPr id="15" name="14 Imagen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45687" y="42862499"/>
          <a:ext cx="10358437" cy="22692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666750</xdr:colOff>
      <xdr:row>114</xdr:row>
      <xdr:rowOff>66676</xdr:rowOff>
    </xdr:from>
    <xdr:to>
      <xdr:col>4</xdr:col>
      <xdr:colOff>3619500</xdr:colOff>
      <xdr:row>122</xdr:row>
      <xdr:rowOff>23813</xdr:rowOff>
    </xdr:to>
    <xdr:sp macro="" textlink="">
      <xdr:nvSpPr>
        <xdr:cNvPr id="1035" name="2 CuadroTexto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>
          <a:spLocks noChangeArrowheads="1"/>
        </xdr:cNvSpPr>
      </xdr:nvSpPr>
      <xdr:spPr bwMode="auto">
        <a:xfrm>
          <a:off x="11144250" y="39690676"/>
          <a:ext cx="2952750" cy="1147762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Gustav Sawatzky</a:t>
          </a:r>
        </a:p>
        <a:p>
          <a:pPr algn="ctr" rtl="0">
            <a:defRPr sz="1000"/>
          </a:pPr>
          <a:r>
            <a:rPr lang="es-PY" sz="20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Síndico Titular</a:t>
          </a:r>
          <a:endParaRPr lang="es-PY" sz="2000" b="0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 rtl="0">
            <a:defRPr sz="1000"/>
          </a:pPr>
          <a:endParaRPr lang="es-PY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1495423</xdr:colOff>
      <xdr:row>114</xdr:row>
      <xdr:rowOff>47625</xdr:rowOff>
    </xdr:from>
    <xdr:to>
      <xdr:col>12</xdr:col>
      <xdr:colOff>523875</xdr:colOff>
      <xdr:row>120</xdr:row>
      <xdr:rowOff>71438</xdr:rowOff>
    </xdr:to>
    <xdr:sp macro="" textlink="">
      <xdr:nvSpPr>
        <xdr:cNvPr id="1037" name="4 CuadroTexto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>
          <a:spLocks noChangeArrowheads="1"/>
        </xdr:cNvSpPr>
      </xdr:nvSpPr>
      <xdr:spPr bwMode="auto">
        <a:xfrm>
          <a:off x="31189611" y="39671625"/>
          <a:ext cx="3719514" cy="1023938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Ricardo Wollmeister Storrer</a:t>
          </a:r>
        </a:p>
        <a:p>
          <a:pPr algn="ctr" rtl="0">
            <a:defRPr sz="1000"/>
          </a:pPr>
          <a:r>
            <a:rPr lang="es-PY" sz="20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</a:t>
          </a:r>
        </a:p>
      </xdr:txBody>
    </xdr:sp>
    <xdr:clientData/>
  </xdr:twoCellAnchor>
  <xdr:twoCellAnchor editAs="oneCell">
    <xdr:from>
      <xdr:col>5</xdr:col>
      <xdr:colOff>571498</xdr:colOff>
      <xdr:row>129</xdr:row>
      <xdr:rowOff>119063</xdr:rowOff>
    </xdr:from>
    <xdr:to>
      <xdr:col>8</xdr:col>
      <xdr:colOff>166686</xdr:colOff>
      <xdr:row>138</xdr:row>
      <xdr:rowOff>119062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01686" y="42838688"/>
          <a:ext cx="8358188" cy="17144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642938</xdr:colOff>
      <xdr:row>124</xdr:row>
      <xdr:rowOff>119061</xdr:rowOff>
    </xdr:from>
    <xdr:to>
      <xdr:col>4</xdr:col>
      <xdr:colOff>3524250</xdr:colOff>
      <xdr:row>149</xdr:row>
      <xdr:rowOff>95248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85813" y="41886186"/>
          <a:ext cx="11882437" cy="47386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143"/>
  <sheetViews>
    <sheetView showGridLines="0" tabSelected="1" topLeftCell="A97" zoomScale="40" zoomScaleNormal="40" workbookViewId="0">
      <selection activeCell="M110" sqref="M110"/>
    </sheetView>
  </sheetViews>
  <sheetFormatPr baseColWidth="10" defaultColWidth="11.42578125" defaultRowHeight="15" x14ac:dyDescent="0.25"/>
  <cols>
    <col min="1" max="1" width="2.28515625" style="1" customWidth="1"/>
    <col min="2" max="2" width="34.7109375" style="5" customWidth="1"/>
    <col min="3" max="3" width="47.5703125" style="5" customWidth="1"/>
    <col min="4" max="4" width="53" style="5" customWidth="1"/>
    <col min="5" max="5" width="56.85546875" style="5" customWidth="1"/>
    <col min="6" max="6" width="47.28515625" style="4" customWidth="1"/>
    <col min="7" max="7" width="42.140625" style="5" customWidth="1"/>
    <col min="8" max="8" width="42" style="5" customWidth="1"/>
    <col min="9" max="9" width="47.140625" style="5" customWidth="1"/>
    <col min="10" max="10" width="34" style="5" customWidth="1"/>
    <col min="11" max="11" width="35.140625" style="5" bestFit="1" customWidth="1"/>
    <col min="12" max="12" width="36.42578125" style="5" customWidth="1"/>
    <col min="13" max="13" width="42.7109375" style="4" customWidth="1"/>
    <col min="14" max="14" width="3.5703125" style="5" customWidth="1"/>
    <col min="15" max="15" width="11.42578125" style="5"/>
    <col min="16" max="16" width="38.5703125" style="5" customWidth="1"/>
    <col min="17" max="17" width="73" style="5" customWidth="1"/>
    <col min="18" max="18" width="5" style="5" customWidth="1"/>
    <col min="19" max="21" width="34.28515625" style="5" customWidth="1"/>
    <col min="22" max="16384" width="11.42578125" style="5"/>
  </cols>
  <sheetData>
    <row r="1" spans="1:14" ht="23.25" x14ac:dyDescent="0.25">
      <c r="B1" s="2"/>
      <c r="C1" s="2"/>
      <c r="D1" s="2"/>
      <c r="E1" s="3"/>
      <c r="L1" s="38" t="s">
        <v>0</v>
      </c>
      <c r="M1" s="18"/>
    </row>
    <row r="2" spans="1:14" ht="23.25" x14ac:dyDescent="0.25">
      <c r="B2" s="2"/>
      <c r="C2" s="2"/>
      <c r="D2" s="2"/>
      <c r="F2" s="8"/>
      <c r="L2" s="17" t="s">
        <v>1</v>
      </c>
      <c r="M2" s="18"/>
    </row>
    <row r="3" spans="1:14" ht="23.25" x14ac:dyDescent="0.25">
      <c r="L3" s="98" t="s">
        <v>2</v>
      </c>
      <c r="M3" s="18"/>
    </row>
    <row r="4" spans="1:14" ht="20.25" x14ac:dyDescent="0.25">
      <c r="B4" s="10"/>
      <c r="C4" s="10"/>
      <c r="D4" s="10"/>
      <c r="E4" s="10"/>
      <c r="L4" s="9"/>
      <c r="M4" s="7"/>
    </row>
    <row r="5" spans="1:14" ht="20.25" x14ac:dyDescent="0.25">
      <c r="B5" s="11"/>
      <c r="C5" s="11"/>
      <c r="D5" s="11"/>
      <c r="E5" s="11"/>
      <c r="L5" s="9"/>
      <c r="M5" s="7"/>
    </row>
    <row r="6" spans="1:14" x14ac:dyDescent="0.25">
      <c r="B6" s="11"/>
      <c r="C6" s="11"/>
      <c r="D6" s="11"/>
      <c r="E6" s="11"/>
    </row>
    <row r="7" spans="1:14" s="13" customFormat="1" ht="35.25" x14ac:dyDescent="0.25">
      <c r="A7" s="12"/>
      <c r="B7" s="223" t="s">
        <v>96</v>
      </c>
      <c r="C7" s="223"/>
      <c r="D7" s="223"/>
      <c r="E7" s="223"/>
      <c r="F7" s="223"/>
      <c r="G7" s="223"/>
      <c r="H7" s="223"/>
      <c r="I7" s="223"/>
      <c r="J7" s="223"/>
      <c r="K7" s="223"/>
      <c r="L7" s="223"/>
      <c r="M7" s="223"/>
    </row>
    <row r="9" spans="1:14" ht="18" x14ac:dyDescent="0.25">
      <c r="B9" s="224"/>
      <c r="C9" s="224"/>
      <c r="D9" s="224"/>
      <c r="E9" s="224"/>
      <c r="F9" s="121"/>
      <c r="G9" s="224"/>
      <c r="H9" s="224"/>
      <c r="I9" s="224"/>
      <c r="J9" s="224"/>
      <c r="K9" s="224"/>
      <c r="L9" s="224"/>
      <c r="M9" s="121"/>
      <c r="N9" s="14"/>
    </row>
    <row r="10" spans="1:14" ht="33.75" x14ac:dyDescent="0.25">
      <c r="B10" s="225" t="s">
        <v>3</v>
      </c>
      <c r="C10" s="225"/>
      <c r="D10" s="225"/>
      <c r="E10" s="225"/>
      <c r="F10" s="122" t="s">
        <v>4</v>
      </c>
      <c r="G10" s="225" t="s">
        <v>5</v>
      </c>
      <c r="H10" s="225"/>
      <c r="I10" s="225"/>
      <c r="J10" s="225"/>
      <c r="K10" s="225"/>
      <c r="L10" s="225"/>
      <c r="M10" s="122" t="s">
        <v>4</v>
      </c>
      <c r="N10" s="14"/>
    </row>
    <row r="11" spans="1:14" x14ac:dyDescent="0.25">
      <c r="B11" s="123"/>
      <c r="C11" s="123"/>
      <c r="D11" s="123"/>
      <c r="E11" s="123"/>
      <c r="F11" s="124"/>
      <c r="G11" s="123"/>
      <c r="H11" s="123"/>
      <c r="I11" s="123"/>
      <c r="J11" s="123"/>
      <c r="K11" s="123"/>
      <c r="L11" s="123"/>
      <c r="M11" s="124"/>
      <c r="N11" s="14"/>
    </row>
    <row r="12" spans="1:14" x14ac:dyDescent="0.25">
      <c r="B12" s="15"/>
      <c r="C12" s="15"/>
      <c r="D12" s="14"/>
      <c r="E12" s="14"/>
      <c r="F12" s="59"/>
      <c r="G12" s="15"/>
      <c r="H12" s="14"/>
      <c r="I12" s="14"/>
      <c r="J12" s="14"/>
      <c r="K12" s="14"/>
      <c r="L12" s="14"/>
      <c r="N12" s="14"/>
    </row>
    <row r="13" spans="1:14" s="17" customFormat="1" ht="30.75" customHeight="1" x14ac:dyDescent="0.25">
      <c r="A13" s="16"/>
      <c r="B13" s="126" t="s">
        <v>6</v>
      </c>
      <c r="C13" s="126"/>
      <c r="D13" s="127"/>
      <c r="E13" s="127"/>
      <c r="F13" s="128">
        <v>330991345419</v>
      </c>
      <c r="G13" s="126" t="s">
        <v>7</v>
      </c>
      <c r="H13" s="127"/>
      <c r="I13" s="127"/>
      <c r="J13" s="127"/>
      <c r="K13" s="127"/>
      <c r="L13" s="127"/>
      <c r="M13" s="128">
        <v>1031087734787</v>
      </c>
    </row>
    <row r="14" spans="1:14" s="17" customFormat="1" ht="30.75" customHeight="1" x14ac:dyDescent="0.25">
      <c r="A14" s="16"/>
      <c r="B14" s="126" t="s">
        <v>8</v>
      </c>
      <c r="C14" s="126"/>
      <c r="D14" s="127"/>
      <c r="E14" s="127"/>
      <c r="F14" s="128">
        <v>161933503345</v>
      </c>
      <c r="G14" s="126" t="s">
        <v>9</v>
      </c>
      <c r="H14" s="127"/>
      <c r="I14" s="127"/>
      <c r="J14" s="127"/>
      <c r="K14" s="127"/>
      <c r="L14" s="127"/>
      <c r="M14" s="128">
        <v>1106741077902</v>
      </c>
    </row>
    <row r="15" spans="1:14" s="17" customFormat="1" ht="30.75" customHeight="1" x14ac:dyDescent="0.25">
      <c r="A15" s="16"/>
      <c r="B15" s="126" t="s">
        <v>10</v>
      </c>
      <c r="C15" s="126"/>
      <c r="D15" s="127"/>
      <c r="E15" s="127"/>
      <c r="F15" s="128">
        <v>273642973016</v>
      </c>
      <c r="G15" s="126" t="s">
        <v>11</v>
      </c>
      <c r="H15" s="127"/>
      <c r="I15" s="127"/>
      <c r="J15" s="127"/>
      <c r="K15" s="127"/>
      <c r="L15" s="127"/>
      <c r="M15" s="128">
        <v>54565089459</v>
      </c>
    </row>
    <row r="16" spans="1:14" s="17" customFormat="1" ht="30.75" customHeight="1" x14ac:dyDescent="0.25">
      <c r="A16" s="16"/>
      <c r="B16" s="126" t="s">
        <v>12</v>
      </c>
      <c r="C16" s="126"/>
      <c r="D16" s="127"/>
      <c r="E16" s="127"/>
      <c r="F16" s="128">
        <v>1508806409111</v>
      </c>
      <c r="G16" s="126" t="s">
        <v>13</v>
      </c>
      <c r="H16" s="127"/>
      <c r="I16" s="127"/>
      <c r="J16" s="127"/>
      <c r="K16" s="127"/>
      <c r="L16" s="127"/>
      <c r="M16" s="128">
        <v>5942448158</v>
      </c>
    </row>
    <row r="17" spans="1:21" s="17" customFormat="1" ht="30.75" customHeight="1" x14ac:dyDescent="0.25">
      <c r="A17" s="16"/>
      <c r="B17" s="126" t="s">
        <v>14</v>
      </c>
      <c r="C17" s="126"/>
      <c r="D17" s="127"/>
      <c r="E17" s="127"/>
      <c r="F17" s="128">
        <v>71744966999</v>
      </c>
      <c r="G17" s="126"/>
      <c r="H17" s="127"/>
      <c r="I17" s="127"/>
      <c r="J17" s="127"/>
      <c r="K17" s="127"/>
      <c r="L17" s="127"/>
      <c r="M17" s="128"/>
    </row>
    <row r="18" spans="1:21" s="17" customFormat="1" ht="30.75" customHeight="1" x14ac:dyDescent="0.25">
      <c r="A18" s="16"/>
      <c r="B18" s="126" t="s">
        <v>15</v>
      </c>
      <c r="C18" s="126"/>
      <c r="D18" s="127"/>
      <c r="E18" s="127"/>
      <c r="F18" s="128">
        <v>6936089555</v>
      </c>
      <c r="G18" s="129" t="s">
        <v>16</v>
      </c>
      <c r="H18" s="130"/>
      <c r="I18" s="130"/>
      <c r="J18" s="130"/>
      <c r="K18" s="130"/>
      <c r="L18" s="130"/>
      <c r="M18" s="131">
        <f>SUM(M13:M17)</f>
        <v>2198336350306</v>
      </c>
    </row>
    <row r="19" spans="1:21" s="17" customFormat="1" ht="30.75" customHeight="1" x14ac:dyDescent="0.25">
      <c r="A19" s="16"/>
      <c r="B19" s="126" t="s">
        <v>17</v>
      </c>
      <c r="C19" s="126"/>
      <c r="D19" s="127"/>
      <c r="E19" s="132"/>
      <c r="F19" s="128">
        <v>32383586682</v>
      </c>
      <c r="G19" s="129"/>
      <c r="H19" s="130"/>
      <c r="I19" s="130"/>
      <c r="J19" s="130"/>
      <c r="K19" s="130"/>
      <c r="L19" s="130"/>
      <c r="M19" s="131"/>
      <c r="U19" s="17">
        <f>2616-262</f>
        <v>2354</v>
      </c>
    </row>
    <row r="20" spans="1:21" s="17" customFormat="1" ht="30.75" customHeight="1" x14ac:dyDescent="0.25">
      <c r="A20" s="16"/>
      <c r="B20" s="126" t="s">
        <v>18</v>
      </c>
      <c r="C20" s="126"/>
      <c r="D20" s="127"/>
      <c r="E20" s="127"/>
      <c r="F20" s="128">
        <v>5102703100</v>
      </c>
      <c r="G20" s="129" t="s">
        <v>19</v>
      </c>
      <c r="H20" s="130"/>
      <c r="I20" s="130"/>
      <c r="J20" s="130"/>
      <c r="K20" s="130"/>
      <c r="L20" s="133"/>
      <c r="M20" s="131">
        <f>SUM(M21:M30)</f>
        <v>195909418536</v>
      </c>
      <c r="P20" s="191">
        <v>186883730274</v>
      </c>
      <c r="Q20" s="203">
        <f>+M20-P20</f>
        <v>9025688262</v>
      </c>
    </row>
    <row r="21" spans="1:21" s="17" customFormat="1" ht="30.75" customHeight="1" x14ac:dyDescent="0.25">
      <c r="A21" s="16"/>
      <c r="B21" s="126" t="s">
        <v>20</v>
      </c>
      <c r="C21" s="126"/>
      <c r="D21" s="127"/>
      <c r="E21" s="127"/>
      <c r="F21" s="128">
        <v>2704191615</v>
      </c>
      <c r="G21" s="126" t="s">
        <v>21</v>
      </c>
      <c r="H21" s="127"/>
      <c r="I21" s="127"/>
      <c r="J21" s="127"/>
      <c r="K21" s="127"/>
      <c r="L21" s="127"/>
      <c r="M21" s="128">
        <v>162057399295</v>
      </c>
    </row>
    <row r="22" spans="1:21" s="17" customFormat="1" ht="30.75" customHeight="1" x14ac:dyDescent="0.25">
      <c r="A22" s="16"/>
      <c r="B22" s="127"/>
      <c r="C22" s="127"/>
      <c r="D22" s="127"/>
      <c r="E22" s="127"/>
      <c r="F22" s="134"/>
      <c r="G22" s="126" t="s">
        <v>84</v>
      </c>
      <c r="H22" s="127"/>
      <c r="I22" s="127"/>
      <c r="J22" s="127"/>
      <c r="K22" s="127"/>
      <c r="L22" s="127"/>
      <c r="M22" s="128">
        <v>90000000</v>
      </c>
    </row>
    <row r="23" spans="1:21" s="17" customFormat="1" ht="30.75" customHeight="1" x14ac:dyDescent="0.25">
      <c r="A23" s="16"/>
      <c r="B23" s="127"/>
      <c r="C23" s="127"/>
      <c r="D23" s="127"/>
      <c r="E23" s="127"/>
      <c r="F23" s="134"/>
      <c r="G23" s="126" t="s">
        <v>22</v>
      </c>
      <c r="H23" s="127"/>
      <c r="I23" s="127"/>
      <c r="J23" s="127"/>
      <c r="K23" s="127"/>
      <c r="L23" s="127"/>
      <c r="M23" s="128">
        <v>0</v>
      </c>
    </row>
    <row r="24" spans="1:21" s="17" customFormat="1" ht="30.75" customHeight="1" x14ac:dyDescent="0.25">
      <c r="A24" s="16"/>
      <c r="B24" s="127"/>
      <c r="C24" s="127"/>
      <c r="D24" s="127"/>
      <c r="E24" s="127"/>
      <c r="F24" s="134"/>
      <c r="G24" s="126" t="s">
        <v>83</v>
      </c>
      <c r="H24" s="127"/>
      <c r="I24" s="127"/>
      <c r="J24" s="127"/>
      <c r="K24" s="127"/>
      <c r="L24" s="127"/>
      <c r="M24" s="128">
        <v>6549674110</v>
      </c>
    </row>
    <row r="25" spans="1:21" s="17" customFormat="1" ht="30.75" customHeight="1" x14ac:dyDescent="0.25">
      <c r="A25" s="16"/>
      <c r="B25" s="127"/>
      <c r="C25" s="127"/>
      <c r="D25" s="127"/>
      <c r="E25" s="127"/>
      <c r="F25" s="134"/>
      <c r="G25" s="126" t="s">
        <v>72</v>
      </c>
      <c r="H25" s="127"/>
      <c r="I25" s="127"/>
      <c r="J25" s="127"/>
      <c r="K25" s="127"/>
      <c r="L25" s="127"/>
      <c r="M25" s="128">
        <v>852951934</v>
      </c>
    </row>
    <row r="26" spans="1:21" s="17" customFormat="1" ht="30.75" customHeight="1" x14ac:dyDescent="0.25">
      <c r="A26" s="16"/>
      <c r="B26" s="127"/>
      <c r="C26" s="127"/>
      <c r="D26" s="127"/>
      <c r="E26" s="135"/>
      <c r="F26" s="134"/>
      <c r="G26" s="126" t="s">
        <v>23</v>
      </c>
      <c r="H26" s="127"/>
      <c r="I26" s="127"/>
      <c r="J26" s="127"/>
      <c r="K26" s="127"/>
      <c r="L26" s="135"/>
      <c r="M26" s="128">
        <v>20537451292</v>
      </c>
    </row>
    <row r="27" spans="1:21" s="17" customFormat="1" ht="30.75" customHeight="1" x14ac:dyDescent="0.25">
      <c r="A27" s="16"/>
      <c r="B27" s="127"/>
      <c r="C27" s="127"/>
      <c r="D27" s="127"/>
      <c r="E27" s="135"/>
      <c r="F27" s="136"/>
      <c r="G27" s="126" t="s">
        <v>24</v>
      </c>
      <c r="H27" s="127"/>
      <c r="I27" s="137"/>
      <c r="J27" s="137"/>
      <c r="K27" s="137"/>
      <c r="L27" s="127"/>
      <c r="M27" s="128">
        <v>5821941905</v>
      </c>
      <c r="P27" s="191"/>
      <c r="Q27" s="191"/>
    </row>
    <row r="28" spans="1:21" s="17" customFormat="1" ht="30.75" customHeight="1" x14ac:dyDescent="0.25">
      <c r="A28" s="16"/>
      <c r="B28" s="127"/>
      <c r="C28" s="127"/>
      <c r="D28" s="127"/>
      <c r="E28" s="135"/>
      <c r="F28" s="136"/>
      <c r="G28" s="138" t="s">
        <v>75</v>
      </c>
      <c r="H28" s="127"/>
      <c r="I28" s="137"/>
      <c r="J28" s="137"/>
      <c r="K28" s="137"/>
      <c r="L28" s="128">
        <f>5821941905+500000000</f>
        <v>6321941905</v>
      </c>
      <c r="M28" s="128"/>
    </row>
    <row r="29" spans="1:21" s="17" customFormat="1" ht="30.75" customHeight="1" x14ac:dyDescent="0.25">
      <c r="A29" s="16"/>
      <c r="B29" s="127"/>
      <c r="C29" s="127"/>
      <c r="D29" s="127"/>
      <c r="E29" s="135"/>
      <c r="F29" s="136"/>
      <c r="G29" s="138" t="s">
        <v>74</v>
      </c>
      <c r="H29" s="127"/>
      <c r="I29" s="137"/>
      <c r="J29" s="137"/>
      <c r="K29" s="137"/>
      <c r="L29" s="128">
        <v>-500000000</v>
      </c>
      <c r="M29" s="128"/>
      <c r="O29" s="194"/>
    </row>
    <row r="30" spans="1:21" s="17" customFormat="1" ht="27" x14ac:dyDescent="0.25">
      <c r="A30" s="16"/>
      <c r="B30" s="127"/>
      <c r="C30" s="127"/>
      <c r="D30" s="127"/>
      <c r="E30" s="127"/>
      <c r="F30" s="136"/>
      <c r="G30" s="126"/>
      <c r="H30" s="127"/>
      <c r="I30" s="127"/>
      <c r="J30" s="127"/>
      <c r="K30" s="127"/>
      <c r="L30" s="127"/>
      <c r="M30" s="128"/>
    </row>
    <row r="31" spans="1:21" s="17" customFormat="1" ht="45" customHeight="1" x14ac:dyDescent="0.25">
      <c r="A31" s="16"/>
      <c r="B31" s="139" t="s">
        <v>25</v>
      </c>
      <c r="C31" s="139"/>
      <c r="D31" s="140"/>
      <c r="E31" s="141"/>
      <c r="F31" s="142">
        <f>SUM(F13:F30)</f>
        <v>2394245768842</v>
      </c>
      <c r="G31" s="139" t="s">
        <v>26</v>
      </c>
      <c r="H31" s="140"/>
      <c r="I31" s="140"/>
      <c r="J31" s="140"/>
      <c r="K31" s="140"/>
      <c r="L31" s="140"/>
      <c r="M31" s="142">
        <f>+M18+M20</f>
        <v>2394245768842</v>
      </c>
      <c r="P31" s="120">
        <f>+M31-F31</f>
        <v>0</v>
      </c>
      <c r="Q31" s="120">
        <f>+M31-F31</f>
        <v>0</v>
      </c>
    </row>
    <row r="32" spans="1:21" s="17" customFormat="1" ht="24" thickBot="1" x14ac:dyDescent="0.3">
      <c r="A32" s="16"/>
      <c r="F32" s="18"/>
      <c r="M32" s="18"/>
    </row>
    <row r="33" spans="1:13" s="17" customFormat="1" ht="30.75" customHeight="1" x14ac:dyDescent="0.25">
      <c r="A33" s="16"/>
      <c r="E33" s="161" t="s">
        <v>27</v>
      </c>
      <c r="F33" s="162"/>
      <c r="G33" s="163">
        <v>69173581004</v>
      </c>
      <c r="H33" s="19"/>
      <c r="I33" s="20"/>
      <c r="J33" s="20"/>
      <c r="K33" s="20"/>
      <c r="L33" s="21"/>
      <c r="M33" s="18"/>
    </row>
    <row r="34" spans="1:13" s="17" customFormat="1" ht="30.75" customHeight="1" thickBot="1" x14ac:dyDescent="0.3">
      <c r="A34" s="16"/>
      <c r="E34" s="164" t="s">
        <v>28</v>
      </c>
      <c r="F34" s="165"/>
      <c r="G34" s="166">
        <v>2254820463242</v>
      </c>
      <c r="H34" s="19"/>
      <c r="I34" s="20"/>
      <c r="J34" s="20"/>
      <c r="K34" s="20"/>
      <c r="L34" s="19"/>
      <c r="M34" s="18"/>
    </row>
    <row r="35" spans="1:13" x14ac:dyDescent="0.25">
      <c r="G35" s="4"/>
      <c r="H35" s="4"/>
      <c r="I35" s="4"/>
      <c r="J35" s="4"/>
      <c r="K35" s="4"/>
      <c r="L35" s="4"/>
    </row>
    <row r="36" spans="1:13" ht="35.25" x14ac:dyDescent="0.25">
      <c r="B36" s="223" t="s">
        <v>97</v>
      </c>
      <c r="C36" s="223"/>
      <c r="D36" s="223"/>
      <c r="E36" s="223"/>
      <c r="F36" s="223"/>
      <c r="G36" s="223"/>
      <c r="H36" s="223"/>
      <c r="I36" s="223"/>
      <c r="J36" s="223"/>
      <c r="K36" s="223"/>
      <c r="L36" s="223"/>
      <c r="M36" s="223"/>
    </row>
    <row r="37" spans="1:13" x14ac:dyDescent="0.25">
      <c r="G37" s="22"/>
      <c r="H37" s="22"/>
      <c r="I37" s="22"/>
      <c r="J37" s="22"/>
      <c r="K37" s="22"/>
      <c r="L37" s="22"/>
      <c r="M37" s="5"/>
    </row>
    <row r="38" spans="1:13" ht="18" x14ac:dyDescent="0.25">
      <c r="B38" s="224"/>
      <c r="C38" s="224"/>
      <c r="D38" s="224"/>
      <c r="E38" s="224"/>
      <c r="F38" s="121"/>
      <c r="G38" s="224"/>
      <c r="H38" s="224"/>
      <c r="I38" s="224"/>
      <c r="J38" s="224"/>
      <c r="K38" s="224"/>
      <c r="L38" s="224"/>
      <c r="M38" s="121"/>
    </row>
    <row r="39" spans="1:13" ht="33.75" x14ac:dyDescent="0.25">
      <c r="B39" s="225" t="s">
        <v>29</v>
      </c>
      <c r="C39" s="225"/>
      <c r="D39" s="225"/>
      <c r="E39" s="225"/>
      <c r="F39" s="122" t="s">
        <v>4</v>
      </c>
      <c r="G39" s="225" t="s">
        <v>30</v>
      </c>
      <c r="H39" s="225"/>
      <c r="I39" s="225"/>
      <c r="J39" s="225"/>
      <c r="K39" s="225"/>
      <c r="L39" s="225"/>
      <c r="M39" s="122" t="s">
        <v>4</v>
      </c>
    </row>
    <row r="40" spans="1:13" x14ac:dyDescent="0.25">
      <c r="B40" s="123"/>
      <c r="C40" s="123"/>
      <c r="D40" s="123"/>
      <c r="E40" s="123"/>
      <c r="F40" s="124"/>
      <c r="G40" s="123"/>
      <c r="H40" s="123"/>
      <c r="I40" s="123"/>
      <c r="J40" s="123"/>
      <c r="K40" s="123"/>
      <c r="L40" s="123"/>
      <c r="M40" s="124"/>
    </row>
    <row r="41" spans="1:13" ht="18" x14ac:dyDescent="0.25">
      <c r="B41" s="23"/>
      <c r="C41" s="23"/>
      <c r="D41" s="23"/>
      <c r="E41" s="23"/>
      <c r="F41" s="125"/>
      <c r="G41" s="23"/>
      <c r="H41" s="23"/>
      <c r="I41" s="23"/>
      <c r="J41" s="23"/>
      <c r="K41" s="23"/>
      <c r="L41" s="23"/>
      <c r="M41" s="125"/>
    </row>
    <row r="42" spans="1:13" s="17" customFormat="1" ht="30.75" customHeight="1" x14ac:dyDescent="0.25">
      <c r="A42" s="16"/>
      <c r="B42" s="126" t="s">
        <v>31</v>
      </c>
      <c r="C42" s="126"/>
      <c r="D42" s="127"/>
      <c r="E42" s="127"/>
      <c r="F42" s="143">
        <v>11248898561</v>
      </c>
      <c r="G42" s="144" t="s">
        <v>32</v>
      </c>
      <c r="H42" s="135"/>
      <c r="I42" s="135"/>
      <c r="J42" s="135"/>
      <c r="K42" s="135"/>
      <c r="L42" s="135"/>
      <c r="M42" s="145">
        <v>5137355813</v>
      </c>
    </row>
    <row r="43" spans="1:13" s="17" customFormat="1" ht="30.75" customHeight="1" x14ac:dyDescent="0.25">
      <c r="A43" s="16"/>
      <c r="B43" s="126" t="s">
        <v>33</v>
      </c>
      <c r="C43" s="126"/>
      <c r="D43" s="127"/>
      <c r="E43" s="127"/>
      <c r="F43" s="143">
        <v>14156225303</v>
      </c>
      <c r="G43" s="144" t="s">
        <v>34</v>
      </c>
      <c r="H43" s="135"/>
      <c r="I43" s="135"/>
      <c r="J43" s="135"/>
      <c r="K43" s="135"/>
      <c r="L43" s="135"/>
      <c r="M43" s="145">
        <v>37356962570</v>
      </c>
    </row>
    <row r="44" spans="1:13" s="17" customFormat="1" ht="30.75" customHeight="1" x14ac:dyDescent="0.25">
      <c r="A44" s="16"/>
      <c r="B44" s="126" t="s">
        <v>35</v>
      </c>
      <c r="C44" s="126"/>
      <c r="D44" s="127"/>
      <c r="E44" s="127"/>
      <c r="F44" s="143">
        <v>185273404144</v>
      </c>
      <c r="G44" s="144" t="s">
        <v>36</v>
      </c>
      <c r="H44" s="135"/>
      <c r="I44" s="135"/>
      <c r="J44" s="135"/>
      <c r="K44" s="135"/>
      <c r="L44" s="135"/>
      <c r="M44" s="145">
        <v>1057649910</v>
      </c>
    </row>
    <row r="45" spans="1:13" s="17" customFormat="1" ht="30.75" customHeight="1" x14ac:dyDescent="0.25">
      <c r="A45" s="16"/>
      <c r="B45" s="126" t="s">
        <v>37</v>
      </c>
      <c r="C45" s="126"/>
      <c r="D45" s="127"/>
      <c r="E45" s="127"/>
      <c r="F45" s="143">
        <v>11441850130</v>
      </c>
      <c r="G45" s="144" t="s">
        <v>38</v>
      </c>
      <c r="H45" s="135"/>
      <c r="I45" s="135"/>
      <c r="J45" s="135"/>
      <c r="K45" s="135"/>
      <c r="L45" s="135"/>
      <c r="M45" s="145">
        <v>7141219401</v>
      </c>
    </row>
    <row r="46" spans="1:13" s="17" customFormat="1" ht="30.75" customHeight="1" x14ac:dyDescent="0.25">
      <c r="A46" s="16"/>
      <c r="B46" s="126" t="s">
        <v>39</v>
      </c>
      <c r="C46" s="126"/>
      <c r="D46" s="127"/>
      <c r="E46" s="127"/>
      <c r="F46" s="143">
        <v>1448530432</v>
      </c>
      <c r="G46" s="144" t="s">
        <v>40</v>
      </c>
      <c r="H46" s="135"/>
      <c r="I46" s="135"/>
      <c r="J46" s="135"/>
      <c r="K46" s="135"/>
      <c r="L46" s="135"/>
      <c r="M46" s="145">
        <v>184220198156</v>
      </c>
    </row>
    <row r="47" spans="1:13" s="17" customFormat="1" ht="30.75" customHeight="1" x14ac:dyDescent="0.25">
      <c r="A47" s="16"/>
      <c r="B47" s="126" t="s">
        <v>41</v>
      </c>
      <c r="C47" s="126"/>
      <c r="D47" s="127"/>
      <c r="E47" s="127"/>
      <c r="F47" s="143">
        <v>123615420345</v>
      </c>
      <c r="G47" s="144" t="s">
        <v>42</v>
      </c>
      <c r="H47" s="135"/>
      <c r="I47" s="135"/>
      <c r="J47" s="135"/>
      <c r="K47" s="135"/>
      <c r="L47" s="135"/>
      <c r="M47" s="145">
        <v>3755970385</v>
      </c>
    </row>
    <row r="48" spans="1:13" s="17" customFormat="1" ht="30.75" customHeight="1" x14ac:dyDescent="0.25">
      <c r="A48" s="16"/>
      <c r="B48" s="126" t="s">
        <v>43</v>
      </c>
      <c r="C48" s="126"/>
      <c r="D48" s="127"/>
      <c r="E48" s="127"/>
      <c r="F48" s="143">
        <v>66911486</v>
      </c>
      <c r="G48" s="144" t="s">
        <v>44</v>
      </c>
      <c r="H48" s="135"/>
      <c r="I48" s="135"/>
      <c r="J48" s="135"/>
      <c r="K48" s="135"/>
      <c r="L48" s="135"/>
      <c r="M48" s="145">
        <v>2434740935</v>
      </c>
    </row>
    <row r="49" spans="1:20" s="17" customFormat="1" ht="30.75" customHeight="1" x14ac:dyDescent="0.25">
      <c r="A49" s="16"/>
      <c r="B49" s="146" t="s">
        <v>73</v>
      </c>
      <c r="C49" s="146"/>
      <c r="D49" s="147"/>
      <c r="E49" s="147"/>
      <c r="F49" s="143">
        <f>+M27</f>
        <v>5821941905</v>
      </c>
      <c r="G49" s="144" t="s">
        <v>45</v>
      </c>
      <c r="H49" s="135"/>
      <c r="I49" s="135"/>
      <c r="J49" s="135"/>
      <c r="K49" s="135"/>
      <c r="L49" s="135"/>
      <c r="M49" s="145">
        <v>111553345318</v>
      </c>
    </row>
    <row r="50" spans="1:20" s="17" customFormat="1" ht="30.75" customHeight="1" x14ac:dyDescent="0.25">
      <c r="A50" s="16"/>
      <c r="B50" s="126"/>
      <c r="C50" s="126"/>
      <c r="D50" s="127"/>
      <c r="E50" s="127"/>
      <c r="F50" s="143"/>
      <c r="G50" s="144" t="s">
        <v>98</v>
      </c>
      <c r="H50" s="135"/>
      <c r="I50" s="135"/>
      <c r="J50" s="135"/>
      <c r="K50" s="135"/>
      <c r="L50" s="135"/>
      <c r="M50" s="145">
        <v>415739818</v>
      </c>
    </row>
    <row r="51" spans="1:20" s="17" customFormat="1" ht="30.75" hidden="1" customHeight="1" x14ac:dyDescent="0.25">
      <c r="A51" s="16"/>
      <c r="B51" s="127"/>
      <c r="C51" s="127"/>
      <c r="D51" s="127"/>
      <c r="E51" s="127"/>
      <c r="F51" s="135"/>
      <c r="G51" s="148"/>
      <c r="H51" s="149"/>
      <c r="I51" s="149"/>
      <c r="J51" s="149"/>
      <c r="K51" s="149"/>
      <c r="L51" s="149"/>
      <c r="M51" s="145"/>
    </row>
    <row r="52" spans="1:20" s="17" customFormat="1" ht="30.75" customHeight="1" x14ac:dyDescent="0.25">
      <c r="A52" s="16"/>
      <c r="B52" s="127"/>
      <c r="C52" s="127"/>
      <c r="D52" s="127"/>
      <c r="E52" s="127"/>
      <c r="F52" s="135"/>
      <c r="G52" s="144" t="s">
        <v>46</v>
      </c>
      <c r="H52" s="149"/>
      <c r="I52" s="149"/>
      <c r="J52" s="149"/>
      <c r="K52" s="149"/>
      <c r="L52" s="149"/>
      <c r="M52" s="145">
        <v>0</v>
      </c>
    </row>
    <row r="53" spans="1:20" s="17" customFormat="1" ht="27" x14ac:dyDescent="0.25">
      <c r="A53" s="16"/>
      <c r="B53" s="127"/>
      <c r="C53" s="127"/>
      <c r="D53" s="127"/>
      <c r="E53" s="127"/>
      <c r="F53" s="135"/>
      <c r="H53" s="135"/>
      <c r="I53" s="135"/>
      <c r="J53" s="135"/>
      <c r="K53" s="135"/>
      <c r="L53" s="135"/>
      <c r="M53" s="145"/>
    </row>
    <row r="54" spans="1:20" s="17" customFormat="1" ht="45" customHeight="1" x14ac:dyDescent="0.25">
      <c r="A54" s="16"/>
      <c r="B54" s="139" t="s">
        <v>47</v>
      </c>
      <c r="C54" s="139"/>
      <c r="D54" s="140"/>
      <c r="E54" s="140"/>
      <c r="F54" s="150">
        <f>SUM(F42:F53)</f>
        <v>353073182306</v>
      </c>
      <c r="G54" s="151" t="s">
        <v>48</v>
      </c>
      <c r="H54" s="152"/>
      <c r="I54" s="152"/>
      <c r="J54" s="152"/>
      <c r="K54" s="152"/>
      <c r="L54" s="152"/>
      <c r="M54" s="142">
        <f>SUM(M42:M53)</f>
        <v>353073182306</v>
      </c>
      <c r="P54" s="120">
        <f>+F54-M54</f>
        <v>0</v>
      </c>
    </row>
    <row r="55" spans="1:20" x14ac:dyDescent="0.25">
      <c r="F55" s="24"/>
      <c r="L55" s="25"/>
    </row>
    <row r="56" spans="1:20" s="29" customFormat="1" ht="37.5" customHeight="1" x14ac:dyDescent="0.25">
      <c r="A56" s="26"/>
      <c r="B56" s="27" t="s">
        <v>82</v>
      </c>
      <c r="C56" s="27"/>
      <c r="D56" s="27"/>
      <c r="E56" s="27"/>
      <c r="F56" s="80"/>
      <c r="G56" s="28"/>
      <c r="H56" s="28"/>
      <c r="I56" s="28"/>
      <c r="J56" s="28"/>
      <c r="K56" s="28"/>
      <c r="L56" s="13"/>
      <c r="M56" s="81"/>
    </row>
    <row r="57" spans="1:20" s="32" customFormat="1" ht="12.75" customHeight="1" x14ac:dyDescent="0.25">
      <c r="A57" s="30"/>
      <c r="B57" s="10"/>
      <c r="C57" s="10"/>
      <c r="D57" s="10"/>
      <c r="E57" s="10"/>
      <c r="F57" s="82"/>
      <c r="G57" s="31"/>
      <c r="H57" s="31"/>
      <c r="I57" s="31"/>
      <c r="J57" s="31"/>
      <c r="K57" s="31"/>
      <c r="M57" s="83"/>
    </row>
    <row r="58" spans="1:20" s="29" customFormat="1" ht="46.5" customHeight="1" x14ac:dyDescent="0.25">
      <c r="A58" s="26"/>
      <c r="B58" s="172"/>
      <c r="C58" s="173"/>
      <c r="D58" s="174"/>
      <c r="E58" s="210" t="s">
        <v>49</v>
      </c>
      <c r="F58" s="210"/>
      <c r="G58" s="210"/>
      <c r="H58" s="210"/>
      <c r="I58" s="210"/>
      <c r="J58" s="210"/>
      <c r="K58" s="210"/>
      <c r="L58" s="210"/>
      <c r="M58" s="104" t="s">
        <v>50</v>
      </c>
      <c r="P58" s="195"/>
      <c r="Q58" s="195"/>
      <c r="R58" s="195"/>
      <c r="S58" s="195"/>
    </row>
    <row r="59" spans="1:20" s="29" customFormat="1" ht="46.5" customHeight="1" x14ac:dyDescent="0.25">
      <c r="A59" s="26"/>
      <c r="B59" s="175"/>
      <c r="C59" s="100"/>
      <c r="D59" s="101"/>
      <c r="E59" s="102">
        <v>1</v>
      </c>
      <c r="F59" s="103" t="s">
        <v>51</v>
      </c>
      <c r="G59" s="103" t="s">
        <v>52</v>
      </c>
      <c r="H59" s="103">
        <v>2</v>
      </c>
      <c r="I59" s="102">
        <v>3</v>
      </c>
      <c r="J59" s="102">
        <v>4</v>
      </c>
      <c r="K59" s="102">
        <v>5</v>
      </c>
      <c r="L59" s="102">
        <v>6</v>
      </c>
      <c r="M59" s="171"/>
      <c r="P59" s="196"/>
      <c r="Q59" s="196"/>
      <c r="R59" s="195"/>
      <c r="S59" s="195"/>
    </row>
    <row r="60" spans="1:20" s="34" customFormat="1" ht="42" customHeight="1" x14ac:dyDescent="0.25">
      <c r="A60" s="33"/>
      <c r="B60" s="176" t="s">
        <v>53</v>
      </c>
      <c r="C60" s="168"/>
      <c r="D60" s="168"/>
      <c r="E60" s="154">
        <v>1751848790332.7007</v>
      </c>
      <c r="F60" s="154">
        <v>80251267870</v>
      </c>
      <c r="G60" s="154">
        <v>17423708912</v>
      </c>
      <c r="H60" s="154">
        <v>2387013195</v>
      </c>
      <c r="I60" s="154">
        <v>3612108366</v>
      </c>
      <c r="J60" s="154">
        <v>506477051</v>
      </c>
      <c r="K60" s="154">
        <v>2398403181</v>
      </c>
      <c r="L60" s="154">
        <v>20184139794</v>
      </c>
      <c r="M60" s="154">
        <f>SUM(E60:L60)</f>
        <v>1878611908701.7007</v>
      </c>
      <c r="P60" s="197"/>
      <c r="Q60" s="189"/>
      <c r="R60" s="189"/>
      <c r="S60" s="198"/>
      <c r="T60" s="188"/>
    </row>
    <row r="61" spans="1:20" s="34" customFormat="1" ht="42" customHeight="1" x14ac:dyDescent="0.25">
      <c r="A61" s="33"/>
      <c r="B61" s="176" t="s">
        <v>54</v>
      </c>
      <c r="C61" s="168"/>
      <c r="D61" s="168"/>
      <c r="E61" s="154">
        <v>602119008527.13013</v>
      </c>
      <c r="F61" s="154">
        <v>39327297833.0308</v>
      </c>
      <c r="G61" s="154">
        <v>9992673307</v>
      </c>
      <c r="H61" s="154">
        <v>875627818</v>
      </c>
      <c r="I61" s="154">
        <v>432031144</v>
      </c>
      <c r="J61" s="154">
        <v>0</v>
      </c>
      <c r="K61" s="154">
        <v>496626433</v>
      </c>
      <c r="L61" s="154">
        <v>3715025406.9154997</v>
      </c>
      <c r="M61" s="154">
        <f t="shared" ref="M61:M63" si="0">SUM(E61:L61)</f>
        <v>656958290469.07642</v>
      </c>
      <c r="P61" s="199"/>
      <c r="Q61" s="189"/>
      <c r="R61" s="189"/>
      <c r="S61" s="198"/>
      <c r="T61" s="188"/>
    </row>
    <row r="62" spans="1:20" s="34" customFormat="1" ht="42" customHeight="1" x14ac:dyDescent="0.25">
      <c r="A62" s="33"/>
      <c r="B62" s="176" t="s">
        <v>55</v>
      </c>
      <c r="C62" s="168"/>
      <c r="D62" s="168"/>
      <c r="E62" s="154">
        <v>1149729781805.5706</v>
      </c>
      <c r="F62" s="154">
        <v>40923970036.9692</v>
      </c>
      <c r="G62" s="154">
        <v>7431035605</v>
      </c>
      <c r="H62" s="154">
        <v>1511385377</v>
      </c>
      <c r="I62" s="154">
        <v>3180077222</v>
      </c>
      <c r="J62" s="154">
        <v>506477051</v>
      </c>
      <c r="K62" s="154">
        <v>1901776748</v>
      </c>
      <c r="L62" s="154">
        <v>16469114387.084499</v>
      </c>
      <c r="M62" s="154">
        <f t="shared" si="0"/>
        <v>1221653618232.6243</v>
      </c>
      <c r="P62" s="199"/>
      <c r="Q62" s="189"/>
      <c r="R62" s="189"/>
      <c r="S62" s="198"/>
      <c r="T62" s="188"/>
    </row>
    <row r="63" spans="1:20" s="34" customFormat="1" ht="42" customHeight="1" x14ac:dyDescent="0.25">
      <c r="A63" s="33"/>
      <c r="B63" s="177" t="s">
        <v>56</v>
      </c>
      <c r="C63" s="169"/>
      <c r="D63" s="170"/>
      <c r="E63" s="154">
        <v>486152699.99999928</v>
      </c>
      <c r="F63" s="154">
        <v>420554505.00000006</v>
      </c>
      <c r="G63" s="154">
        <v>245429864</v>
      </c>
      <c r="H63" s="154">
        <v>189119693</v>
      </c>
      <c r="I63" s="154">
        <v>918845683</v>
      </c>
      <c r="J63" s="154">
        <v>270469301</v>
      </c>
      <c r="K63" s="154">
        <v>1378834110</v>
      </c>
      <c r="L63" s="154">
        <v>17456098016.999996</v>
      </c>
      <c r="M63" s="154">
        <f t="shared" si="0"/>
        <v>21365503872.999996</v>
      </c>
      <c r="P63" s="200"/>
      <c r="Q63" s="190"/>
      <c r="R63" s="189"/>
      <c r="S63" s="198"/>
      <c r="T63" s="188"/>
    </row>
    <row r="64" spans="1:20" s="34" customFormat="1" ht="42" customHeight="1" x14ac:dyDescent="0.25">
      <c r="A64" s="33"/>
      <c r="B64" s="176" t="s">
        <v>57</v>
      </c>
      <c r="C64" s="168"/>
      <c r="D64" s="168"/>
      <c r="E64" s="154"/>
      <c r="F64" s="154"/>
      <c r="G64" s="154"/>
      <c r="H64" s="154"/>
      <c r="I64" s="154"/>
      <c r="J64" s="154"/>
      <c r="K64" s="154"/>
      <c r="L64" s="154"/>
      <c r="M64" s="154">
        <v>7742054456</v>
      </c>
      <c r="P64" s="200"/>
      <c r="Q64" s="189"/>
      <c r="R64" s="189"/>
      <c r="S64" s="198"/>
      <c r="T64" s="188"/>
    </row>
    <row r="65" spans="1:32" s="34" customFormat="1" ht="42" customHeight="1" x14ac:dyDescent="0.25">
      <c r="A65" s="33"/>
      <c r="B65" s="176" t="s">
        <v>58</v>
      </c>
      <c r="C65" s="168"/>
      <c r="D65" s="168"/>
      <c r="E65" s="154"/>
      <c r="F65" s="154"/>
      <c r="G65" s="154"/>
      <c r="H65" s="154"/>
      <c r="I65" s="154"/>
      <c r="J65" s="154"/>
      <c r="K65" s="154"/>
      <c r="L65" s="154"/>
      <c r="M65" s="154">
        <v>32813219661</v>
      </c>
      <c r="P65" s="200"/>
      <c r="Q65" s="190"/>
      <c r="R65" s="189"/>
      <c r="S65" s="198"/>
      <c r="T65" s="188"/>
    </row>
    <row r="66" spans="1:32" s="34" customFormat="1" ht="42" customHeight="1" x14ac:dyDescent="0.25">
      <c r="A66" s="33"/>
      <c r="B66" s="178" t="s">
        <v>95</v>
      </c>
      <c r="C66" s="179"/>
      <c r="D66" s="179"/>
      <c r="E66" s="154"/>
      <c r="F66" s="154"/>
      <c r="G66" s="154"/>
      <c r="H66" s="154"/>
      <c r="I66" s="154"/>
      <c r="J66" s="154"/>
      <c r="K66" s="154"/>
      <c r="L66" s="154"/>
      <c r="M66" s="154">
        <f>M65-M63-M64</f>
        <v>3705661332.0000038</v>
      </c>
      <c r="P66" s="198"/>
      <c r="Q66" s="189"/>
      <c r="R66" s="189"/>
      <c r="S66" s="198"/>
      <c r="T66" s="188"/>
      <c r="U66" s="91"/>
      <c r="V66" s="91"/>
      <c r="W66" s="91"/>
      <c r="X66" s="91"/>
      <c r="Y66" s="91"/>
      <c r="Z66" s="91"/>
      <c r="AA66" s="91"/>
      <c r="AB66" s="91"/>
      <c r="AC66" s="91"/>
      <c r="AD66" s="91"/>
      <c r="AE66" s="91"/>
      <c r="AF66" s="91"/>
    </row>
    <row r="67" spans="1:32" s="17" customFormat="1" ht="24.75" customHeight="1" x14ac:dyDescent="0.25">
      <c r="A67" s="16"/>
      <c r="B67" s="35"/>
      <c r="C67" s="35"/>
      <c r="D67" s="35"/>
      <c r="E67" s="36"/>
      <c r="F67" s="85"/>
      <c r="G67" s="37"/>
      <c r="H67" s="37"/>
      <c r="I67" s="37"/>
      <c r="J67" s="37"/>
      <c r="K67" s="37"/>
      <c r="L67" s="38"/>
      <c r="M67" s="78"/>
      <c r="P67" s="201"/>
      <c r="Q67" s="189"/>
      <c r="R67" s="189"/>
      <c r="S67" s="202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</row>
    <row r="68" spans="1:32" s="17" customFormat="1" ht="23.25" customHeight="1" x14ac:dyDescent="0.25">
      <c r="A68" s="16"/>
      <c r="B68" s="97" t="s">
        <v>77</v>
      </c>
      <c r="C68" s="39"/>
      <c r="D68" s="35"/>
      <c r="E68" s="36"/>
      <c r="F68" s="85"/>
      <c r="G68" s="37"/>
      <c r="H68" s="37"/>
      <c r="I68" s="37"/>
      <c r="J68" s="37"/>
      <c r="K68" s="37"/>
      <c r="L68" s="38"/>
      <c r="M68" s="92"/>
      <c r="P68" s="201"/>
      <c r="Q68" s="189"/>
      <c r="R68" s="189"/>
      <c r="S68" s="202"/>
      <c r="T68" s="91"/>
      <c r="U68" s="91"/>
      <c r="V68" s="91"/>
      <c r="W68" s="91"/>
      <c r="X68" s="91"/>
      <c r="Y68" s="91"/>
      <c r="Z68" s="91"/>
      <c r="AA68" s="91"/>
      <c r="AB68" s="91"/>
      <c r="AC68" s="91"/>
      <c r="AD68" s="91"/>
      <c r="AE68" s="91"/>
      <c r="AF68" s="91"/>
    </row>
    <row r="69" spans="1:32" s="17" customFormat="1" ht="23.25" customHeight="1" x14ac:dyDescent="0.25">
      <c r="A69" s="16"/>
      <c r="B69" s="97" t="s">
        <v>78</v>
      </c>
      <c r="C69" s="39"/>
      <c r="D69" s="35"/>
      <c r="E69" s="36"/>
      <c r="F69" s="86"/>
      <c r="G69" s="86"/>
      <c r="H69" s="87"/>
      <c r="I69" s="87"/>
      <c r="J69" s="37"/>
      <c r="K69" s="87"/>
      <c r="L69" s="87"/>
      <c r="M69" s="92"/>
      <c r="P69" s="91"/>
      <c r="Q69" s="91"/>
      <c r="R69" s="91"/>
      <c r="S69" s="91"/>
      <c r="T69" s="91"/>
      <c r="U69" s="91"/>
      <c r="V69" s="91"/>
      <c r="W69" s="91"/>
      <c r="X69" s="91"/>
      <c r="Y69" s="91"/>
      <c r="Z69" s="91"/>
      <c r="AA69" s="91"/>
      <c r="AB69" s="91"/>
      <c r="AC69" s="91"/>
      <c r="AD69" s="91"/>
      <c r="AE69" s="91"/>
      <c r="AF69" s="91"/>
    </row>
    <row r="70" spans="1:32" s="9" customFormat="1" ht="23.25" customHeight="1" x14ac:dyDescent="0.25">
      <c r="A70" s="40"/>
      <c r="B70" s="41"/>
      <c r="C70" s="41"/>
      <c r="D70" s="42"/>
      <c r="E70" s="43"/>
      <c r="F70" s="44"/>
      <c r="G70" s="45"/>
      <c r="H70" s="45"/>
      <c r="I70" s="45"/>
      <c r="J70" s="45"/>
      <c r="K70" s="45"/>
      <c r="L70" s="6"/>
      <c r="M70" s="92"/>
      <c r="P70" s="91"/>
      <c r="Q70" s="91"/>
      <c r="R70" s="91"/>
      <c r="S70" s="91"/>
      <c r="T70" s="91"/>
      <c r="U70" s="91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</row>
    <row r="71" spans="1:32" s="32" customFormat="1" ht="23.25" customHeight="1" x14ac:dyDescent="0.25">
      <c r="A71" s="30"/>
      <c r="B71" s="46"/>
      <c r="C71" s="46"/>
      <c r="D71" s="46"/>
      <c r="E71" s="47"/>
      <c r="F71" s="48"/>
      <c r="G71" s="49"/>
      <c r="H71" s="58"/>
      <c r="I71" s="49"/>
      <c r="J71" s="49"/>
      <c r="K71" s="49"/>
      <c r="L71" s="10"/>
      <c r="M71" s="92"/>
      <c r="P71" s="193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</row>
    <row r="72" spans="1:32" s="13" customFormat="1" ht="33" customHeight="1" x14ac:dyDescent="0.25">
      <c r="A72" s="12"/>
      <c r="B72" s="212" t="s">
        <v>79</v>
      </c>
      <c r="C72" s="212"/>
      <c r="D72" s="212"/>
      <c r="E72" s="212"/>
      <c r="F72" s="212"/>
      <c r="G72" s="212"/>
      <c r="H72" s="212"/>
      <c r="I72" s="212"/>
      <c r="J72" s="212"/>
      <c r="K72" s="212"/>
      <c r="L72" s="212"/>
      <c r="M72" s="212"/>
      <c r="P72" s="91"/>
      <c r="Q72" s="91"/>
      <c r="R72" s="91"/>
      <c r="S72" s="91"/>
      <c r="T72" s="91"/>
      <c r="U72" s="91"/>
      <c r="V72" s="91"/>
      <c r="W72" s="91"/>
      <c r="X72" s="91"/>
      <c r="Y72" s="91"/>
      <c r="Z72" s="91"/>
      <c r="AA72" s="91"/>
      <c r="AB72" s="91"/>
      <c r="AC72" s="91"/>
      <c r="AD72" s="91"/>
      <c r="AE72" s="91"/>
      <c r="AF72" s="91"/>
    </row>
    <row r="73" spans="1:32" s="10" customFormat="1" ht="14.1" customHeight="1" thickBot="1" x14ac:dyDescent="0.3">
      <c r="A73" s="50"/>
      <c r="E73" s="47"/>
      <c r="F73" s="5"/>
      <c r="G73" s="51"/>
      <c r="H73" s="51"/>
      <c r="I73" s="51"/>
      <c r="J73" s="51"/>
      <c r="K73" s="51"/>
      <c r="L73" s="51"/>
      <c r="M73" s="4"/>
      <c r="N73" s="2"/>
      <c r="P73" s="91"/>
      <c r="Q73" s="91"/>
      <c r="R73" s="91"/>
      <c r="S73" s="91"/>
      <c r="T73" s="91"/>
      <c r="U73" s="91"/>
      <c r="V73" s="91"/>
      <c r="W73" s="91"/>
      <c r="X73" s="91"/>
      <c r="Y73" s="91"/>
      <c r="Z73" s="91"/>
      <c r="AA73" s="91"/>
      <c r="AB73" s="91"/>
      <c r="AC73" s="91"/>
      <c r="AD73" s="91"/>
      <c r="AE73" s="91"/>
      <c r="AF73" s="91"/>
    </row>
    <row r="74" spans="1:32" s="29" customFormat="1" ht="28.5" customHeight="1" x14ac:dyDescent="0.25">
      <c r="A74" s="26"/>
      <c r="B74" s="52"/>
      <c r="C74" s="52"/>
      <c r="D74" s="52"/>
      <c r="E74" s="107" t="s">
        <v>59</v>
      </c>
      <c r="F74" s="108" t="s">
        <v>60</v>
      </c>
      <c r="G74" s="213" t="s">
        <v>61</v>
      </c>
      <c r="H74" s="213"/>
      <c r="I74" s="105" t="s">
        <v>62</v>
      </c>
      <c r="J74" s="53"/>
      <c r="K74" s="53"/>
      <c r="L74" s="53"/>
      <c r="M74" s="54"/>
      <c r="P74" s="91"/>
      <c r="Q74" s="91"/>
      <c r="R74" s="91"/>
      <c r="S74" s="91"/>
      <c r="T74" s="91"/>
      <c r="U74" s="91"/>
      <c r="V74" s="91"/>
      <c r="W74" s="91"/>
      <c r="X74" s="91"/>
      <c r="Y74" s="91"/>
      <c r="Z74" s="91"/>
      <c r="AA74" s="91"/>
      <c r="AB74" s="91"/>
      <c r="AC74" s="91"/>
      <c r="AD74" s="91"/>
      <c r="AE74" s="91"/>
      <c r="AF74" s="91"/>
    </row>
    <row r="75" spans="1:32" s="29" customFormat="1" ht="31.5" customHeight="1" x14ac:dyDescent="0.25">
      <c r="A75" s="26"/>
      <c r="E75" s="109"/>
      <c r="F75" s="106" t="s">
        <v>63</v>
      </c>
      <c r="G75" s="106" t="s">
        <v>64</v>
      </c>
      <c r="H75" s="104" t="s">
        <v>65</v>
      </c>
      <c r="I75" s="110" t="s">
        <v>76</v>
      </c>
      <c r="J75" s="55"/>
      <c r="K75" s="55"/>
      <c r="L75" s="55"/>
      <c r="M75" s="54"/>
      <c r="P75" s="91"/>
      <c r="Q75" s="91"/>
      <c r="R75" s="91"/>
      <c r="S75" s="91"/>
      <c r="T75" s="91"/>
      <c r="U75" s="91"/>
      <c r="V75" s="91"/>
      <c r="W75" s="91"/>
      <c r="X75" s="91"/>
      <c r="Y75" s="91"/>
      <c r="Z75" s="91"/>
      <c r="AA75" s="91"/>
      <c r="AB75" s="91"/>
      <c r="AC75" s="91"/>
      <c r="AD75" s="91"/>
      <c r="AE75" s="91"/>
      <c r="AF75" s="91"/>
    </row>
    <row r="76" spans="1:32" s="17" customFormat="1" ht="42" customHeight="1" x14ac:dyDescent="0.25">
      <c r="A76" s="16"/>
      <c r="E76" s="153" t="s">
        <v>91</v>
      </c>
      <c r="F76" s="154">
        <v>162057399295</v>
      </c>
      <c r="G76" s="154">
        <v>0</v>
      </c>
      <c r="H76" s="154">
        <v>0</v>
      </c>
      <c r="I76" s="155">
        <f>+F76+G76-H76</f>
        <v>162057399295</v>
      </c>
      <c r="J76" s="18"/>
      <c r="K76" s="18"/>
      <c r="L76" s="18"/>
      <c r="M76" s="18"/>
      <c r="P76" s="91">
        <f t="shared" ref="P76:P82" si="1">+M21-I76</f>
        <v>0</v>
      </c>
      <c r="Q76" s="91"/>
      <c r="R76" s="91"/>
      <c r="S76" s="91"/>
      <c r="T76" s="91"/>
      <c r="U76" s="91"/>
      <c r="V76" s="91"/>
      <c r="W76" s="91"/>
      <c r="X76" s="91"/>
      <c r="Y76" s="91"/>
      <c r="Z76" s="91"/>
      <c r="AA76" s="91"/>
      <c r="AB76" s="91"/>
      <c r="AC76" s="91"/>
      <c r="AD76" s="91"/>
      <c r="AE76" s="91"/>
      <c r="AF76" s="91"/>
    </row>
    <row r="77" spans="1:32" s="17" customFormat="1" ht="42" customHeight="1" x14ac:dyDescent="0.25">
      <c r="A77" s="16"/>
      <c r="E77" s="153" t="s">
        <v>84</v>
      </c>
      <c r="F77" s="154">
        <v>90000000</v>
      </c>
      <c r="G77" s="154">
        <v>0</v>
      </c>
      <c r="H77" s="154">
        <v>0</v>
      </c>
      <c r="I77" s="155">
        <f t="shared" ref="I77" si="2">+F77+G77-H77</f>
        <v>90000000</v>
      </c>
      <c r="J77" s="18"/>
      <c r="K77" s="18"/>
      <c r="L77" s="18"/>
      <c r="M77" s="18"/>
      <c r="P77" s="91">
        <f t="shared" si="1"/>
        <v>0</v>
      </c>
      <c r="Q77" s="91"/>
      <c r="R77" s="91"/>
      <c r="S77" s="91"/>
      <c r="T77" s="91"/>
      <c r="U77" s="91"/>
      <c r="V77" s="91"/>
      <c r="W77" s="91"/>
      <c r="X77" s="91"/>
      <c r="Y77" s="91"/>
      <c r="Z77" s="91"/>
      <c r="AA77" s="91"/>
      <c r="AB77" s="91"/>
      <c r="AC77" s="91"/>
      <c r="AD77" s="91"/>
      <c r="AE77" s="91"/>
      <c r="AF77" s="91"/>
    </row>
    <row r="78" spans="1:32" s="17" customFormat="1" ht="42" customHeight="1" x14ac:dyDescent="0.25">
      <c r="A78" s="16"/>
      <c r="E78" s="153" t="s">
        <v>92</v>
      </c>
      <c r="F78" s="154">
        <v>0</v>
      </c>
      <c r="G78" s="154">
        <v>0</v>
      </c>
      <c r="H78" s="154">
        <v>0</v>
      </c>
      <c r="I78" s="155">
        <f t="shared" ref="I78:I82" si="3">+F78+G78-H78</f>
        <v>0</v>
      </c>
      <c r="J78" s="18"/>
      <c r="K78" s="18"/>
      <c r="L78" s="18"/>
      <c r="M78" s="18"/>
      <c r="P78" s="91">
        <f t="shared" si="1"/>
        <v>0</v>
      </c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</row>
    <row r="79" spans="1:32" s="17" customFormat="1" ht="42" customHeight="1" x14ac:dyDescent="0.25">
      <c r="A79" s="16"/>
      <c r="E79" s="153" t="s">
        <v>83</v>
      </c>
      <c r="F79" s="154">
        <v>6549674110</v>
      </c>
      <c r="G79" s="154">
        <v>0</v>
      </c>
      <c r="H79" s="154">
        <v>0</v>
      </c>
      <c r="I79" s="155">
        <f t="shared" si="3"/>
        <v>6549674110</v>
      </c>
      <c r="J79" s="18"/>
      <c r="K79" s="18"/>
      <c r="L79" s="18"/>
      <c r="M79" s="18"/>
      <c r="P79" s="91">
        <f t="shared" si="1"/>
        <v>0</v>
      </c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</row>
    <row r="80" spans="1:32" s="17" customFormat="1" ht="42" customHeight="1" x14ac:dyDescent="0.25">
      <c r="A80" s="16"/>
      <c r="E80" s="153" t="s">
        <v>72</v>
      </c>
      <c r="F80" s="154">
        <v>821736666</v>
      </c>
      <c r="G80" s="154">
        <v>31215268</v>
      </c>
      <c r="H80" s="154">
        <v>0</v>
      </c>
      <c r="I80" s="155">
        <f t="shared" si="3"/>
        <v>852951934</v>
      </c>
      <c r="J80" s="18"/>
      <c r="K80" s="18"/>
      <c r="L80" s="18"/>
      <c r="M80" s="18"/>
      <c r="P80" s="91">
        <f t="shared" si="1"/>
        <v>0</v>
      </c>
      <c r="Q80" s="91"/>
      <c r="R80" s="91"/>
      <c r="S80" s="91"/>
      <c r="T80" s="91"/>
      <c r="U80" s="91"/>
      <c r="V80" s="91"/>
      <c r="W80" s="91"/>
      <c r="X80" s="91"/>
      <c r="Y80" s="91"/>
      <c r="Z80" s="91"/>
      <c r="AA80" s="91"/>
      <c r="AB80" s="91"/>
      <c r="AC80" s="91"/>
      <c r="AD80" s="91"/>
      <c r="AE80" s="91"/>
      <c r="AF80" s="91"/>
    </row>
    <row r="81" spans="1:32" s="17" customFormat="1" ht="42" customHeight="1" x14ac:dyDescent="0.25">
      <c r="A81" s="16"/>
      <c r="E81" s="153" t="s">
        <v>23</v>
      </c>
      <c r="F81" s="156">
        <v>0</v>
      </c>
      <c r="G81" s="154">
        <f>H82</f>
        <v>20537451292</v>
      </c>
      <c r="H81" s="154">
        <v>0</v>
      </c>
      <c r="I81" s="157">
        <f t="shared" si="3"/>
        <v>20537451292</v>
      </c>
      <c r="J81" s="18"/>
      <c r="K81" s="18"/>
      <c r="L81" s="18"/>
      <c r="M81" s="18"/>
      <c r="P81" s="91">
        <f t="shared" si="1"/>
        <v>0</v>
      </c>
      <c r="Q81" s="91"/>
      <c r="R81" s="91"/>
      <c r="S81" s="91"/>
      <c r="T81" s="91"/>
      <c r="U81" s="91"/>
      <c r="V81" s="91"/>
      <c r="W81" s="91"/>
      <c r="X81" s="91"/>
      <c r="Y81" s="91"/>
      <c r="Z81" s="91"/>
      <c r="AA81" s="91"/>
      <c r="AB81" s="91"/>
      <c r="AC81" s="91"/>
      <c r="AD81" s="91"/>
      <c r="AE81" s="91"/>
      <c r="AF81" s="91"/>
    </row>
    <row r="82" spans="1:32" s="17" customFormat="1" ht="42" customHeight="1" x14ac:dyDescent="0.25">
      <c r="A82" s="16"/>
      <c r="E82" s="153" t="s">
        <v>93</v>
      </c>
      <c r="F82" s="156">
        <v>20537451292</v>
      </c>
      <c r="G82" s="154">
        <f>M27</f>
        <v>5821941905</v>
      </c>
      <c r="H82" s="154">
        <f>F82</f>
        <v>20537451292</v>
      </c>
      <c r="I82" s="157">
        <f t="shared" si="3"/>
        <v>5821941905</v>
      </c>
      <c r="J82" s="88"/>
      <c r="K82" s="18"/>
      <c r="L82" s="18"/>
      <c r="M82" s="18"/>
      <c r="P82" s="91">
        <f t="shared" si="1"/>
        <v>0</v>
      </c>
      <c r="Q82" s="91"/>
      <c r="R82" s="91"/>
      <c r="S82" s="91"/>
      <c r="T82" s="91"/>
      <c r="U82" s="91"/>
      <c r="V82" s="91"/>
      <c r="W82" s="91"/>
      <c r="X82" s="91"/>
      <c r="Y82" s="91"/>
      <c r="Z82" s="91"/>
      <c r="AA82" s="91"/>
      <c r="AB82" s="91"/>
      <c r="AC82" s="91"/>
      <c r="AD82" s="91"/>
      <c r="AE82" s="91"/>
      <c r="AF82" s="91"/>
    </row>
    <row r="83" spans="1:32" s="38" customFormat="1" ht="42" customHeight="1" thickBot="1" x14ac:dyDescent="0.3">
      <c r="A83" s="56"/>
      <c r="B83" s="17"/>
      <c r="C83" s="17"/>
      <c r="D83" s="17"/>
      <c r="E83" s="158" t="s">
        <v>66</v>
      </c>
      <c r="F83" s="159">
        <f>SUM(F76:F82)</f>
        <v>190056261363</v>
      </c>
      <c r="G83" s="159">
        <f>SUM(G76:G82)</f>
        <v>26390608465</v>
      </c>
      <c r="H83" s="159">
        <f>SUM(H76:H82)</f>
        <v>20537451292</v>
      </c>
      <c r="I83" s="160">
        <f>SUM(I76:I82)</f>
        <v>195909418536</v>
      </c>
      <c r="J83" s="20"/>
      <c r="K83" s="18"/>
      <c r="L83" s="19"/>
      <c r="M83" s="18"/>
      <c r="N83" s="17"/>
      <c r="P83" s="91">
        <f>+I83-M20</f>
        <v>0</v>
      </c>
      <c r="Q83" s="91"/>
      <c r="R83" s="91"/>
      <c r="S83" s="91"/>
      <c r="T83" s="91"/>
      <c r="U83" s="91"/>
      <c r="V83" s="91"/>
      <c r="W83" s="91"/>
      <c r="X83" s="91"/>
      <c r="Y83" s="91"/>
      <c r="Z83" s="91"/>
      <c r="AA83" s="91"/>
      <c r="AB83" s="91"/>
      <c r="AC83" s="91"/>
      <c r="AD83" s="91"/>
      <c r="AE83" s="91"/>
      <c r="AF83" s="91"/>
    </row>
    <row r="84" spans="1:32" s="10" customFormat="1" ht="14.1" customHeight="1" x14ac:dyDescent="0.25">
      <c r="A84" s="50"/>
      <c r="B84" s="5"/>
      <c r="C84" s="5"/>
      <c r="D84" s="5"/>
      <c r="F84" s="57"/>
      <c r="G84" s="58"/>
      <c r="H84" s="58"/>
      <c r="I84" s="58"/>
      <c r="J84" s="58"/>
      <c r="K84" s="58"/>
      <c r="L84" s="58"/>
      <c r="M84" s="59"/>
      <c r="P84" s="91"/>
      <c r="Q84" s="91"/>
      <c r="R84" s="91"/>
      <c r="S84" s="91"/>
      <c r="T84" s="91"/>
      <c r="U84" s="91"/>
      <c r="V84" s="91"/>
      <c r="W84" s="91"/>
      <c r="X84" s="91"/>
      <c r="Y84" s="91"/>
      <c r="Z84" s="91"/>
      <c r="AA84" s="91"/>
      <c r="AB84" s="91"/>
      <c r="AC84" s="91"/>
      <c r="AD84" s="91"/>
      <c r="AE84" s="91"/>
      <c r="AF84" s="91"/>
    </row>
    <row r="85" spans="1:32" s="10" customFormat="1" ht="14.1" customHeight="1" x14ac:dyDescent="0.25">
      <c r="A85" s="50"/>
      <c r="B85" s="5"/>
      <c r="C85" s="5"/>
      <c r="D85" s="5"/>
      <c r="F85" s="57"/>
      <c r="G85" s="58"/>
      <c r="H85" s="58"/>
      <c r="I85" s="58"/>
      <c r="J85" s="58"/>
      <c r="K85" s="58"/>
      <c r="L85" s="58"/>
      <c r="M85" s="59"/>
      <c r="P85" s="91"/>
      <c r="Q85" s="91"/>
      <c r="R85" s="91"/>
      <c r="S85" s="91"/>
      <c r="T85" s="91"/>
      <c r="U85" s="91"/>
      <c r="V85" s="91"/>
      <c r="W85" s="91"/>
      <c r="X85" s="91"/>
      <c r="Y85" s="91"/>
      <c r="Z85" s="91"/>
      <c r="AA85" s="91"/>
      <c r="AB85" s="91"/>
      <c r="AC85" s="91"/>
      <c r="AD85" s="91"/>
      <c r="AE85" s="91"/>
      <c r="AF85" s="91"/>
    </row>
    <row r="86" spans="1:32" s="10" customFormat="1" ht="14.1" customHeight="1" x14ac:dyDescent="0.25">
      <c r="A86" s="50"/>
      <c r="B86" s="5"/>
      <c r="C86" s="5"/>
      <c r="D86" s="5"/>
      <c r="F86" s="57"/>
      <c r="G86" s="58"/>
      <c r="H86" s="58"/>
      <c r="I86" s="58"/>
      <c r="J86" s="58"/>
      <c r="K86" s="58"/>
      <c r="L86" s="58"/>
      <c r="M86" s="59"/>
      <c r="P86" s="91"/>
      <c r="Q86" s="91"/>
      <c r="R86" s="91"/>
      <c r="S86" s="91"/>
      <c r="T86" s="91"/>
      <c r="U86" s="91"/>
      <c r="V86" s="91"/>
      <c r="W86" s="91"/>
      <c r="X86" s="91"/>
      <c r="Y86" s="91"/>
      <c r="Z86" s="91"/>
      <c r="AA86" s="91"/>
      <c r="AB86" s="91"/>
      <c r="AC86" s="91"/>
      <c r="AD86" s="91"/>
      <c r="AE86" s="91"/>
      <c r="AF86" s="91"/>
    </row>
    <row r="87" spans="1:32" s="10" customFormat="1" ht="23.25" x14ac:dyDescent="0.25">
      <c r="A87" s="50"/>
      <c r="B87" s="5"/>
      <c r="C87" s="5"/>
      <c r="D87" s="5"/>
      <c r="F87" s="57"/>
      <c r="G87" s="58"/>
      <c r="I87" s="58"/>
      <c r="J87" s="58"/>
      <c r="K87" s="58"/>
      <c r="L87" s="58"/>
      <c r="M87" s="59"/>
      <c r="P87" s="91"/>
      <c r="Q87" s="91"/>
      <c r="R87" s="91"/>
      <c r="S87" s="91"/>
      <c r="T87" s="91"/>
      <c r="U87" s="91"/>
      <c r="V87" s="91"/>
      <c r="W87" s="91"/>
      <c r="X87" s="91"/>
      <c r="Y87" s="91"/>
      <c r="Z87" s="91"/>
      <c r="AA87" s="91"/>
      <c r="AB87" s="91"/>
      <c r="AC87" s="91"/>
      <c r="AD87" s="91"/>
      <c r="AE87" s="91"/>
      <c r="AF87" s="91"/>
    </row>
    <row r="88" spans="1:32" s="13" customFormat="1" ht="39.75" customHeight="1" x14ac:dyDescent="0.25">
      <c r="A88" s="12"/>
      <c r="B88" s="214" t="s">
        <v>80</v>
      </c>
      <c r="C88" s="214"/>
      <c r="D88" s="214"/>
      <c r="E88" s="214"/>
      <c r="F88" s="214"/>
      <c r="G88" s="214"/>
      <c r="H88" s="214"/>
      <c r="I88" s="214"/>
      <c r="J88" s="214"/>
      <c r="K88" s="214"/>
      <c r="L88" s="214"/>
      <c r="M88" s="214"/>
      <c r="P88" s="91"/>
      <c r="Q88" s="91"/>
      <c r="R88" s="91"/>
      <c r="S88" s="91"/>
      <c r="T88" s="91"/>
      <c r="U88" s="91"/>
      <c r="V88" s="91"/>
      <c r="W88" s="91"/>
      <c r="X88" s="91"/>
      <c r="Y88" s="91"/>
      <c r="Z88" s="91"/>
      <c r="AA88" s="91"/>
      <c r="AB88" s="91"/>
      <c r="AC88" s="91"/>
      <c r="AD88" s="91"/>
      <c r="AE88" s="91"/>
      <c r="AF88" s="91"/>
    </row>
    <row r="89" spans="1:32" ht="14.1" customHeight="1" x14ac:dyDescent="0.25">
      <c r="B89" s="10"/>
      <c r="C89" s="10"/>
      <c r="D89" s="10"/>
      <c r="F89" s="74"/>
      <c r="G89" s="74"/>
      <c r="H89" s="74"/>
      <c r="I89" s="74"/>
      <c r="J89" s="74"/>
      <c r="K89" s="74"/>
      <c r="M89" s="74"/>
      <c r="P89" s="91"/>
      <c r="Q89" s="91"/>
      <c r="R89" s="91"/>
      <c r="S89" s="91"/>
      <c r="T89" s="91"/>
      <c r="U89" s="91"/>
      <c r="V89" s="91"/>
      <c r="W89" s="91"/>
      <c r="X89" s="91"/>
      <c r="Y89" s="91"/>
      <c r="Z89" s="91"/>
      <c r="AA89" s="91"/>
      <c r="AB89" s="91"/>
      <c r="AC89" s="91"/>
      <c r="AD89" s="91"/>
      <c r="AE89" s="91"/>
      <c r="AF89" s="91"/>
    </row>
    <row r="90" spans="1:32" ht="46.5" customHeight="1" x14ac:dyDescent="0.25">
      <c r="E90" s="215" t="s">
        <v>67</v>
      </c>
      <c r="F90" s="215"/>
      <c r="G90" s="215"/>
      <c r="H90" s="215"/>
      <c r="I90" s="215"/>
      <c r="J90" s="53"/>
      <c r="K90" s="53"/>
      <c r="L90" s="75"/>
      <c r="M90" s="74"/>
      <c r="P90" s="91"/>
      <c r="Q90" s="91"/>
      <c r="R90" s="91"/>
      <c r="S90" s="91"/>
      <c r="T90" s="91"/>
      <c r="U90" s="91"/>
      <c r="V90" s="91"/>
      <c r="W90" s="91"/>
      <c r="X90" s="91"/>
      <c r="Y90" s="91"/>
      <c r="Z90" s="91"/>
      <c r="AA90" s="91"/>
      <c r="AB90" s="91"/>
      <c r="AC90" s="91"/>
      <c r="AD90" s="91"/>
      <c r="AE90" s="91"/>
      <c r="AF90" s="91"/>
    </row>
    <row r="91" spans="1:32" ht="87" customHeight="1" x14ac:dyDescent="0.25">
      <c r="E91" s="114"/>
      <c r="F91" s="115"/>
      <c r="G91" s="111" t="s">
        <v>68</v>
      </c>
      <c r="H91" s="112" t="s">
        <v>81</v>
      </c>
      <c r="I91" s="113" t="s">
        <v>71</v>
      </c>
      <c r="J91" s="76"/>
      <c r="K91" s="76"/>
      <c r="L91" s="99"/>
      <c r="M91" s="74"/>
      <c r="P91" s="91"/>
      <c r="Q91" s="91"/>
      <c r="R91" s="91"/>
      <c r="S91" s="91"/>
      <c r="T91" s="91"/>
      <c r="U91" s="91"/>
      <c r="V91" s="91"/>
      <c r="W91" s="91"/>
      <c r="X91" s="91"/>
      <c r="Y91" s="91"/>
      <c r="Z91" s="91"/>
      <c r="AA91" s="91"/>
      <c r="AB91" s="91"/>
      <c r="AC91" s="91"/>
      <c r="AD91" s="91"/>
      <c r="AE91" s="91"/>
      <c r="AF91" s="91"/>
    </row>
    <row r="92" spans="1:32" s="17" customFormat="1" ht="21" customHeight="1" x14ac:dyDescent="0.25">
      <c r="A92" s="16"/>
      <c r="E92" s="216" t="s">
        <v>69</v>
      </c>
      <c r="F92" s="217"/>
      <c r="G92" s="218">
        <v>0.13425773380232967</v>
      </c>
      <c r="H92" s="218">
        <f>+Roe!C7</f>
        <v>3.3258066323181443E-2</v>
      </c>
      <c r="I92" s="218">
        <f>H92*12/3</f>
        <v>0.13303226529272577</v>
      </c>
      <c r="J92" s="222"/>
      <c r="K92" s="77"/>
      <c r="L92" s="77"/>
      <c r="M92" s="78"/>
      <c r="N92" s="79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</row>
    <row r="93" spans="1:32" s="17" customFormat="1" ht="23.25" customHeight="1" x14ac:dyDescent="0.25">
      <c r="A93" s="16"/>
      <c r="E93" s="220" t="s">
        <v>70</v>
      </c>
      <c r="F93" s="221"/>
      <c r="G93" s="219"/>
      <c r="H93" s="219"/>
      <c r="I93" s="219"/>
      <c r="J93" s="222"/>
      <c r="K93" s="77"/>
      <c r="L93" s="77"/>
      <c r="M93" s="78"/>
      <c r="N93" s="79"/>
      <c r="P93" s="91"/>
      <c r="Q93" s="91"/>
      <c r="R93" s="91"/>
      <c r="S93" s="91"/>
      <c r="T93" s="91"/>
      <c r="U93" s="91"/>
      <c r="V93" s="91"/>
      <c r="W93" s="91"/>
      <c r="X93" s="91"/>
      <c r="Y93" s="91"/>
      <c r="Z93" s="91"/>
      <c r="AA93" s="91"/>
      <c r="AB93" s="91"/>
      <c r="AC93" s="91"/>
      <c r="AD93" s="91"/>
      <c r="AE93" s="91"/>
      <c r="AF93" s="91"/>
    </row>
    <row r="94" spans="1:32" s="17" customFormat="1" ht="14.1" customHeight="1" x14ac:dyDescent="0.25">
      <c r="A94" s="16"/>
      <c r="E94" s="116"/>
      <c r="F94" s="117"/>
      <c r="G94" s="118"/>
      <c r="H94" s="118"/>
      <c r="I94" s="119"/>
      <c r="J94" s="78"/>
      <c r="K94" s="78"/>
      <c r="L94" s="78"/>
      <c r="M94" s="78"/>
    </row>
    <row r="95" spans="1:32" x14ac:dyDescent="0.25">
      <c r="A95" s="5"/>
      <c r="F95" s="61"/>
      <c r="H95" s="63"/>
      <c r="I95" s="62"/>
      <c r="J95" s="62"/>
      <c r="K95" s="62"/>
      <c r="L95" s="60"/>
      <c r="M95" s="59"/>
    </row>
    <row r="96" spans="1:32" ht="84.75" customHeight="1" x14ac:dyDescent="0.25">
      <c r="A96" s="5"/>
      <c r="F96" s="61"/>
      <c r="H96" s="167"/>
      <c r="I96" s="167"/>
      <c r="J96" s="62"/>
      <c r="K96" s="62"/>
      <c r="L96" s="60"/>
      <c r="M96" s="59"/>
    </row>
    <row r="97" spans="1:13" x14ac:dyDescent="0.25">
      <c r="A97" s="5"/>
      <c r="F97" s="61"/>
      <c r="H97" s="63"/>
      <c r="I97" s="62"/>
      <c r="J97" s="62"/>
      <c r="K97" s="62"/>
      <c r="L97" s="60"/>
      <c r="M97" s="59"/>
    </row>
    <row r="98" spans="1:13" x14ac:dyDescent="0.25">
      <c r="A98" s="5"/>
      <c r="F98" s="61"/>
      <c r="H98" s="63"/>
      <c r="I98" s="62"/>
      <c r="J98" s="62"/>
      <c r="K98" s="62"/>
      <c r="L98" s="60"/>
      <c r="M98" s="59"/>
    </row>
    <row r="99" spans="1:13" x14ac:dyDescent="0.25">
      <c r="A99" s="5"/>
      <c r="F99" s="61"/>
      <c r="H99" s="63"/>
      <c r="I99" s="62"/>
      <c r="J99" s="62"/>
      <c r="K99" s="62"/>
      <c r="L99" s="60"/>
      <c r="M99" s="59"/>
    </row>
    <row r="100" spans="1:13" x14ac:dyDescent="0.25">
      <c r="A100" s="5"/>
      <c r="F100" s="61"/>
      <c r="H100" s="63"/>
      <c r="I100" s="62"/>
      <c r="J100" s="62"/>
      <c r="K100" s="62"/>
      <c r="L100" s="60"/>
      <c r="M100" s="59"/>
    </row>
    <row r="101" spans="1:13" x14ac:dyDescent="0.25">
      <c r="A101" s="5"/>
      <c r="F101" s="61"/>
      <c r="H101" s="63"/>
      <c r="I101" s="62"/>
      <c r="J101" s="62"/>
      <c r="K101" s="62"/>
      <c r="L101" s="60"/>
      <c r="M101" s="59"/>
    </row>
    <row r="102" spans="1:13" x14ac:dyDescent="0.25">
      <c r="A102" s="5"/>
      <c r="F102" s="61"/>
      <c r="H102" s="63"/>
      <c r="I102" s="62"/>
      <c r="J102" s="62"/>
      <c r="K102" s="62"/>
      <c r="L102" s="60"/>
      <c r="M102" s="59"/>
    </row>
    <row r="103" spans="1:13" x14ac:dyDescent="0.25">
      <c r="A103" s="5"/>
      <c r="F103" s="61"/>
      <c r="H103" s="63"/>
      <c r="I103" s="62"/>
      <c r="J103" s="62"/>
      <c r="K103" s="62"/>
      <c r="L103" s="60"/>
      <c r="M103" s="59"/>
    </row>
    <row r="104" spans="1:13" x14ac:dyDescent="0.25">
      <c r="A104" s="5"/>
      <c r="F104" s="61"/>
      <c r="H104" s="63"/>
      <c r="I104" s="62"/>
      <c r="J104" s="62"/>
      <c r="K104" s="62"/>
      <c r="L104" s="60"/>
      <c r="M104" s="59"/>
    </row>
    <row r="105" spans="1:13" x14ac:dyDescent="0.25">
      <c r="A105" s="5"/>
      <c r="F105" s="61"/>
      <c r="H105" s="63"/>
      <c r="I105" s="62"/>
      <c r="J105" s="62"/>
      <c r="K105" s="62"/>
      <c r="L105" s="60"/>
      <c r="M105" s="59"/>
    </row>
    <row r="106" spans="1:13" x14ac:dyDescent="0.25">
      <c r="A106" s="5"/>
      <c r="F106" s="61"/>
      <c r="H106" s="63"/>
      <c r="I106" s="62"/>
      <c r="J106" s="62"/>
      <c r="K106" s="62"/>
      <c r="L106" s="60"/>
      <c r="M106" s="59"/>
    </row>
    <row r="107" spans="1:13" x14ac:dyDescent="0.25">
      <c r="A107" s="5"/>
      <c r="F107" s="61"/>
      <c r="H107" s="63"/>
      <c r="I107" s="62"/>
      <c r="J107" s="62"/>
      <c r="K107" s="62"/>
      <c r="L107" s="60"/>
      <c r="M107" s="59"/>
    </row>
    <row r="108" spans="1:13" x14ac:dyDescent="0.25">
      <c r="A108" s="5"/>
      <c r="F108" s="61"/>
      <c r="H108" s="63"/>
      <c r="I108" s="62"/>
      <c r="J108" s="62"/>
      <c r="K108" s="62"/>
      <c r="L108" s="60"/>
      <c r="M108" s="59"/>
    </row>
    <row r="109" spans="1:13" x14ac:dyDescent="0.25">
      <c r="A109" s="5"/>
      <c r="F109" s="61"/>
      <c r="H109" s="63"/>
      <c r="I109" s="62"/>
      <c r="J109" s="62"/>
      <c r="K109" s="62"/>
      <c r="L109" s="60"/>
      <c r="M109" s="59"/>
    </row>
    <row r="110" spans="1:13" x14ac:dyDescent="0.25">
      <c r="A110" s="5"/>
      <c r="F110" s="61"/>
      <c r="H110" s="63"/>
      <c r="I110" s="62"/>
      <c r="J110" s="62"/>
      <c r="K110" s="62"/>
      <c r="L110" s="60"/>
      <c r="M110" s="59"/>
    </row>
    <row r="111" spans="1:13" x14ac:dyDescent="0.25">
      <c r="A111" s="5"/>
      <c r="F111" s="61"/>
      <c r="H111" s="63"/>
      <c r="I111"/>
      <c r="J111" s="62"/>
      <c r="K111" s="62"/>
      <c r="L111" s="60"/>
      <c r="M111" s="59"/>
    </row>
    <row r="112" spans="1:13" ht="28.5" x14ac:dyDescent="0.25">
      <c r="A112" s="5"/>
      <c r="F112" s="61"/>
      <c r="H112" s="89"/>
      <c r="I112" s="62"/>
      <c r="J112" s="62"/>
      <c r="K112" s="62"/>
      <c r="L112" s="60"/>
      <c r="M112" s="59"/>
    </row>
    <row r="113" spans="1:13" ht="34.5" customHeight="1" x14ac:dyDescent="0.25">
      <c r="A113" s="5"/>
      <c r="F113" s="5"/>
      <c r="G113" s="90"/>
      <c r="H113" s="90"/>
      <c r="I113" s="90"/>
      <c r="J113" s="90"/>
      <c r="K113" s="90"/>
      <c r="L113" s="60"/>
      <c r="M113" s="59"/>
    </row>
    <row r="114" spans="1:13" x14ac:dyDescent="0.25">
      <c r="A114" s="5"/>
      <c r="F114" s="5"/>
      <c r="G114" s="211"/>
      <c r="H114" s="211"/>
      <c r="I114" s="211"/>
      <c r="J114" s="211"/>
      <c r="K114" s="211"/>
      <c r="L114" s="211"/>
    </row>
    <row r="115" spans="1:13" ht="14.1" customHeight="1" x14ac:dyDescent="0.25">
      <c r="F115" s="74"/>
      <c r="I115" s="1"/>
      <c r="J115" s="1"/>
      <c r="K115" s="1"/>
      <c r="L115" s="64"/>
      <c r="M115" s="74"/>
    </row>
    <row r="116" spans="1:13" ht="14.1" customHeight="1" x14ac:dyDescent="0.25">
      <c r="F116" s="74"/>
      <c r="K116" s="65"/>
      <c r="L116" s="60"/>
      <c r="M116" s="74"/>
    </row>
    <row r="117" spans="1:13" ht="14.1" customHeight="1" x14ac:dyDescent="0.25">
      <c r="A117" s="66"/>
      <c r="B117" s="66"/>
      <c r="C117" s="66"/>
      <c r="D117" s="22"/>
      <c r="E117" s="67"/>
      <c r="F117" s="67"/>
      <c r="G117" s="67"/>
      <c r="H117" s="67"/>
      <c r="I117" s="68"/>
      <c r="J117" s="68"/>
      <c r="K117" s="65"/>
      <c r="L117" s="68"/>
      <c r="M117" s="68"/>
    </row>
    <row r="118" spans="1:13" ht="14.1" customHeight="1" x14ac:dyDescent="0.25">
      <c r="B118" s="22"/>
      <c r="C118" s="22"/>
      <c r="D118" s="69"/>
      <c r="E118" s="84"/>
      <c r="F118" s="84"/>
      <c r="G118" s="84"/>
      <c r="H118" s="84"/>
      <c r="I118" s="70"/>
      <c r="J118" s="70"/>
      <c r="K118" s="70"/>
      <c r="L118" s="70"/>
      <c r="M118" s="70"/>
    </row>
    <row r="119" spans="1:13" ht="14.1" customHeight="1" x14ac:dyDescent="0.25">
      <c r="B119" s="22"/>
      <c r="C119" s="22"/>
      <c r="D119" s="22"/>
      <c r="E119" s="22"/>
      <c r="F119" s="22"/>
      <c r="L119" s="60"/>
      <c r="M119" s="74"/>
    </row>
    <row r="120" spans="1:13" ht="14.1" customHeight="1" x14ac:dyDescent="0.2">
      <c r="B120" s="71"/>
      <c r="C120" s="71"/>
      <c r="D120" s="69"/>
      <c r="E120" s="71"/>
      <c r="F120" s="71"/>
      <c r="M120" s="74"/>
    </row>
    <row r="126" spans="1:13" ht="15" customHeight="1" x14ac:dyDescent="0.25">
      <c r="D126" s="72"/>
    </row>
    <row r="127" spans="1:13" ht="15" customHeight="1" x14ac:dyDescent="0.25">
      <c r="H127" s="93"/>
      <c r="I127" s="93"/>
    </row>
    <row r="128" spans="1:13" ht="15" customHeight="1" x14ac:dyDescent="0.2">
      <c r="H128" s="94"/>
      <c r="I128" s="95"/>
    </row>
    <row r="129" spans="1:13" x14ac:dyDescent="0.2">
      <c r="H129" s="94"/>
      <c r="I129" s="96"/>
    </row>
    <row r="130" spans="1:13" ht="15" customHeight="1" x14ac:dyDescent="0.25">
      <c r="H130" s="93"/>
      <c r="I130" s="93"/>
    </row>
    <row r="131" spans="1:13" x14ac:dyDescent="0.2">
      <c r="H131" s="94"/>
      <c r="I131" s="95"/>
    </row>
    <row r="132" spans="1:13" x14ac:dyDescent="0.2">
      <c r="H132" s="94"/>
      <c r="I132" s="96"/>
      <c r="J132" s="73"/>
      <c r="K132" s="73"/>
    </row>
    <row r="133" spans="1:13" x14ac:dyDescent="0.25">
      <c r="H133" s="93"/>
      <c r="I133" s="93"/>
    </row>
    <row r="134" spans="1:13" ht="15" customHeight="1" x14ac:dyDescent="0.2">
      <c r="H134" s="94"/>
      <c r="I134" s="95"/>
    </row>
    <row r="135" spans="1:13" x14ac:dyDescent="0.2">
      <c r="H135" s="94"/>
      <c r="I135" s="96"/>
    </row>
    <row r="136" spans="1:13" x14ac:dyDescent="0.25">
      <c r="A136" s="5"/>
      <c r="F136" s="5"/>
      <c r="H136" s="93"/>
      <c r="I136" s="93"/>
      <c r="M136" s="5"/>
    </row>
    <row r="137" spans="1:13" x14ac:dyDescent="0.2">
      <c r="A137" s="5"/>
      <c r="F137" s="5"/>
      <c r="H137" s="94"/>
      <c r="I137" s="95"/>
      <c r="M137" s="5"/>
    </row>
    <row r="138" spans="1:13" x14ac:dyDescent="0.2">
      <c r="A138" s="5"/>
      <c r="F138" s="5"/>
      <c r="H138" s="94"/>
      <c r="I138" s="96"/>
      <c r="M138" s="5"/>
    </row>
    <row r="139" spans="1:13" x14ac:dyDescent="0.25">
      <c r="A139" s="5"/>
      <c r="F139" s="5"/>
      <c r="H139" s="93"/>
      <c r="I139" s="93"/>
      <c r="M139" s="5"/>
    </row>
    <row r="140" spans="1:13" x14ac:dyDescent="0.2">
      <c r="A140" s="5"/>
      <c r="F140" s="5"/>
      <c r="H140" s="94"/>
      <c r="I140" s="95"/>
      <c r="M140" s="5"/>
    </row>
    <row r="141" spans="1:13" x14ac:dyDescent="0.2">
      <c r="A141" s="5"/>
      <c r="F141" s="5"/>
      <c r="H141" s="94"/>
      <c r="I141" s="96"/>
      <c r="M141" s="5"/>
    </row>
    <row r="142" spans="1:13" x14ac:dyDescent="0.25">
      <c r="H142" s="93"/>
      <c r="I142" s="93"/>
    </row>
    <row r="143" spans="1:13" x14ac:dyDescent="0.2">
      <c r="H143" s="94"/>
      <c r="I143" s="95"/>
    </row>
  </sheetData>
  <mergeCells count="22">
    <mergeCell ref="B7:M7"/>
    <mergeCell ref="B9:E9"/>
    <mergeCell ref="G9:L9"/>
    <mergeCell ref="B10:E10"/>
    <mergeCell ref="G10:L10"/>
    <mergeCell ref="B36:M36"/>
    <mergeCell ref="B38:E38"/>
    <mergeCell ref="G38:L38"/>
    <mergeCell ref="B39:E39"/>
    <mergeCell ref="G39:L39"/>
    <mergeCell ref="E58:L58"/>
    <mergeCell ref="G114:L114"/>
    <mergeCell ref="B72:M72"/>
    <mergeCell ref="G74:H74"/>
    <mergeCell ref="B88:M88"/>
    <mergeCell ref="E90:I90"/>
    <mergeCell ref="E92:F92"/>
    <mergeCell ref="G92:G93"/>
    <mergeCell ref="H92:H93"/>
    <mergeCell ref="I92:I93"/>
    <mergeCell ref="E93:F93"/>
    <mergeCell ref="J92:J93"/>
  </mergeCells>
  <printOptions horizontalCentered="1"/>
  <pageMargins left="0" right="0.11811023622047245" top="0.74803149606299213" bottom="0.74803149606299213" header="0.31496062992125984" footer="0.31496062992125984"/>
  <pageSetup scale="1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20"/>
  <sheetViews>
    <sheetView showGridLines="0" workbookViewId="0">
      <selection activeCell="C9" sqref="C9"/>
    </sheetView>
  </sheetViews>
  <sheetFormatPr baseColWidth="10" defaultRowHeight="15" x14ac:dyDescent="0.25"/>
  <cols>
    <col min="2" max="2" width="17" customWidth="1"/>
    <col min="3" max="3" width="16.42578125" bestFit="1" customWidth="1"/>
    <col min="4" max="4" width="15.42578125" bestFit="1" customWidth="1"/>
  </cols>
  <sheetData>
    <row r="1" spans="2:5" x14ac:dyDescent="0.25">
      <c r="B1" s="180" t="s">
        <v>69</v>
      </c>
    </row>
    <row r="2" spans="2:5" x14ac:dyDescent="0.25">
      <c r="C2" s="181">
        <v>43555</v>
      </c>
    </row>
    <row r="3" spans="2:5" x14ac:dyDescent="0.25">
      <c r="B3" t="s">
        <v>85</v>
      </c>
      <c r="C3" s="182">
        <f>Bce!M27</f>
        <v>5821941905</v>
      </c>
      <c r="D3" s="182"/>
    </row>
    <row r="4" spans="2:5" x14ac:dyDescent="0.25">
      <c r="B4" t="s">
        <v>86</v>
      </c>
      <c r="C4" s="183">
        <f>+Bce!M20</f>
        <v>195909418536</v>
      </c>
      <c r="D4" s="183"/>
    </row>
    <row r="5" spans="2:5" x14ac:dyDescent="0.25">
      <c r="B5" t="s">
        <v>87</v>
      </c>
      <c r="C5" s="183">
        <f>-Bce!L29</f>
        <v>500000000</v>
      </c>
      <c r="D5" s="183"/>
    </row>
    <row r="6" spans="2:5" x14ac:dyDescent="0.25">
      <c r="B6" t="s">
        <v>90</v>
      </c>
      <c r="C6" s="183">
        <f>+C3+C5</f>
        <v>6321941905</v>
      </c>
      <c r="D6" s="192"/>
    </row>
    <row r="7" spans="2:5" x14ac:dyDescent="0.25">
      <c r="B7" s="186" t="s">
        <v>88</v>
      </c>
      <c r="C7" s="187">
        <f>C6/(C4-C3)</f>
        <v>3.3258066323181443E-2</v>
      </c>
      <c r="D7" s="184"/>
    </row>
    <row r="8" spans="2:5" x14ac:dyDescent="0.25">
      <c r="B8" t="s">
        <v>94</v>
      </c>
      <c r="C8" s="184">
        <f>+(C7*12)/3</f>
        <v>0.13303226529272577</v>
      </c>
    </row>
    <row r="10" spans="2:5" x14ac:dyDescent="0.25">
      <c r="B10" s="185" t="s">
        <v>89</v>
      </c>
    </row>
    <row r="13" spans="2:5" x14ac:dyDescent="0.25">
      <c r="B13" s="204"/>
      <c r="C13" s="205"/>
      <c r="D13" s="205"/>
      <c r="E13" s="205"/>
    </row>
    <row r="14" spans="2:5" x14ac:dyDescent="0.25">
      <c r="B14" s="205"/>
      <c r="C14" s="206"/>
      <c r="D14" s="205"/>
      <c r="E14" s="205"/>
    </row>
    <row r="15" spans="2:5" x14ac:dyDescent="0.25">
      <c r="B15" s="205"/>
      <c r="C15" s="207"/>
      <c r="D15" s="205"/>
      <c r="E15" s="205"/>
    </row>
    <row r="16" spans="2:5" x14ac:dyDescent="0.25">
      <c r="B16" s="205"/>
      <c r="C16" s="208"/>
      <c r="D16" s="205"/>
      <c r="E16" s="205"/>
    </row>
    <row r="17" spans="2:5" x14ac:dyDescent="0.25">
      <c r="B17" s="205"/>
      <c r="C17" s="208"/>
      <c r="D17" s="205"/>
      <c r="E17" s="208"/>
    </row>
    <row r="18" spans="2:5" x14ac:dyDescent="0.25">
      <c r="B18" s="205"/>
      <c r="C18" s="208"/>
      <c r="D18" s="205"/>
      <c r="E18" s="205"/>
    </row>
    <row r="19" spans="2:5" x14ac:dyDescent="0.25">
      <c r="B19" s="205"/>
      <c r="C19" s="209"/>
      <c r="D19" s="205"/>
      <c r="E19" s="205"/>
    </row>
    <row r="20" spans="2:5" x14ac:dyDescent="0.25">
      <c r="B20" s="205"/>
      <c r="C20" s="209"/>
      <c r="D20" s="205"/>
      <c r="E20" s="20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PE/Rh8Hg7hMylBDFe7LiukgEFmby672qU3zsqo7HGuw=</DigestValue>
    </Reference>
    <Reference Type="http://www.w3.org/2000/09/xmldsig#Object" URI="#idOfficeObject">
      <DigestMethod Algorithm="http://www.w3.org/2001/04/xmlenc#sha256"/>
      <DigestValue>zi3SW8gDXfDno3PKwMdrnzd19CEVioaavNbDzXMexiI=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EXJPmeQ3z1u3uYr6Ag8mXwlUZabuv7w6Rad4p2UeVDs=</DigestValue>
    </Reference>
  </SignedInfo>
  <SignatureValue>gidhrBobljqeUlPUe580WHKfSM1O9SZF9+JDIbUzLauuLBg35IxVxkzjiNpTlc70+P5WJkUfJp+B
J54WdY+S6XemxFQKecINrodQ5n9IOlTG9pCWSgxE8vu+DaNPPK6Kem0qJ8BrArzbpOFTppNzdmtn
dzUAbUga3NsbYmk7ns1Zsnj8A4+JU9Otb0o+m9QlHVCjKw51TVT326yRI/RMBlCUXAGfUAzfdmrd
X3B0v/ZaGBPgq86Tg/hfGnbac36K53305ZSku2aBtGyItz75NhPoG2g74Z7cju6OLnykfkaqE0gz
ZM3HFqqqz5Qt4bfAQNkamFiIUn+Hxdnhh8/Zvw==</SignatureValue>
  <KeyInfo>
    <X509Data>
      <X509Certificate>MIIIaDCCBlCgAwIBAgIQTOH9deYtzgFc2c/BgWdPhDANBgkqhkiG9w0BAQsFADBPMRcwFQYDVQQFEw5SVUMgODAwODAwOTktMDELMAkGA1UEBhMCUFkxETAPBgNVBAoMCFZJVCBTLkEuMRQwEgYDVQQDEwtDQS1WSVQgUy5BLjAeFw0xOTA1MTMyMDEyNDlaFw0yMTA1MTMyMDEyNDlaMIGiMRAwDgYDVQQqDAdSSUNBUkRPMRwwGgYDVQQEDBNXT0xMTUVJU1RFUiBTVE9SUkVSMREwDwYDVQQFEwhDSTY4OTg4NjEkMCIGA1UEAwwbUklDQVJETyBXT0xMTUVJU1RFUiBTVE9SUkVSMREwDwYDVQQLDAhGSVJNQSBGMjEXMBUGA1UECgwOUEVSU09OQSBGSVNJQ0ExCzAJBgNVBAYTAlBZMIIBIjANBgkqhkiG9w0BAQEFAAOCAQ8AMIIBCgKCAQEAlCtY7UF2xuzdmE6futVz47pR/WKUAImFE70edaQ7+VG7NVXSDQxs3uBAzjirEqLl6gSEiZhsH0vUQ8ro5bBxWedH7YXn5eDrbF0/6ucUCwrvjM9gEO2sCBTmm+eplwoV3sdAUaR6BjLEXTJ9t8SeL6fDF5XmJDduiEpXqZFMmHD7ERznPZHGTHNS8YQlW23YULi/XtuKxqQJp1dpiGXHOG8HgTxL+kiFUa/rJmHUmnMo+kpmVo1ZyYgFRBFEqLKRXMUClhPO6uZ7CoEBle3vk/kG0Z4horMqX1mL77y/0YdJy9tlCsZHD8nkH8DUCt2NWsPC9xvxQVnyzkyx3f9+DwIDAQABo4ID6jCCA+YwDAYDVR0TAQH/BAIwADAOBgNVHQ8BAf8EBAMCBeAwLAYDVR0lAQH/BCIwIAYIKwYBBQUHAwQGCCsGAQUFBwMCBgorBgEEAYI3FAICMB0GA1UdDgQWBBRqp65LMui68Kp3+9/EQ464ZKjbN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IG/BgNVHREEgbcwgbSBH1JJQ0FSRE8uV09MTE1FSVNURVJAQ0NVLkNPT1AuUFmkgZAwgY0xEzARBgNVBAwMClBSRVNJREVOVEUxFDASBgNVBAsMC1BSRVNJREVOQ0lBMRYwFAYDVQQFEw1SVUM4MDA3MDk0Ni0yMUgwRgYDVQQKDD9CQU5DTyBQQVJBIExBIENPTUVSQ0lBTElaQUNJT04gWSBMQSBQUk9EVUNDSU9OIFNPQ0lFREFEIEFOT05JTUEwdgYIKwYBBQUHAQEEajBoMCgGCCsGAQUFBzABhhxodHRwczovL3d3dy5lZmlybWEuY29tLnB5L3ZhMDwGCCsGAQUFBzAChjBodHRwczovL3d3dy5lZmlybWEuY29tLnB5L3JlcG9zaXRvcmlvL2VmaXJtYS5jcnQwQgYDVR0fBDswOTA3oDWgM4YxaHR0cHM6Ly93d3cuZWZpcm1hLmNvbS5weS9yZXBvc2l0b3Jpby9lZmlybWExLmNybDANBgkqhkiG9w0BAQsFAAOCAgEAeRzYQ0sKErOCeVg8bH3mr4DPbdtTwqx5FdrZdeuS8UkbtCXN0Bc+76rapivXcWnyom2DGSnP4+G11b/RLNrPPgOtFCVnj5+gRxJ/F8vqg0GrHAxK1o4B5xpqrv9r1rzShqJJ2GMILKk9eOLMGV+JxW6DiEhuGs+plFuBmnh4wzgEIWTUV8RVu+syAEw0liA6GG4hVutrhaj4xJ2Ks0vunj7UEljIPfgQLK0DLsMnHON9FRINX4Otq3/zLseSSlxHabZHAjRG1mNiXSeffz0SBILRqzuHbrGjmJAxq3VwqnmBug9LLgxJd65kfCqSH3HVDe2pUh1RsXHQWCqxdnCv/T10JXuf3JgUBW0lYb5+woNrGhD5x9/LYdeYgTCVcACfKfgtuOz79Iy8e9NJh5f4WKUH497Ma/jH44rQ7CdoNA/picpsRbNyrtd6e2tvQ7cuoAAtwmz8v0Mz8plZcCbInCeAaJ0stlSO9Yw5Qi6lBSYw8gTUulQ0BhpaGCmVlg6ahVY7wwwbkuaVjl/UdXWsBcarTQRnZjA6Z3sdnJhO01l7OPs/nVT5JqhHVNHVmNm4XO8qHqklHkzzbuuLFGdU9McaOBREcd329KQp8cSyJ2wv17zR7uoJlqmE+PFnL3MYJafeo3xTh4sKG2CkK8MYWDMZ3hCm4FQJxofh67trcM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NEuy4AwSElltMVsgbE4w3Qu+Uzqb1wMGEM4fPDoI2oU=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ytPyEJ9lokl0IKfHjDHEq10iJ/ozHO5eOwQRzJxajCs=</DigestValue>
      </Reference>
      <Reference URI="/xl/drawings/drawing1.xml?ContentType=application/vnd.openxmlformats-officedocument.drawing+xml">
        <DigestMethod Algorithm="http://www.w3.org/2001/04/xmlenc#sha256"/>
        <DigestValue>Re27F4vmowC327tlVOgf1hVEVQDvxSWMUExT4jQjzmw=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GV8aRLxy8iYKidIHkhj0xGdR2l8n5AMoEiYXWQN5kZw=</DigestValue>
      </Reference>
      <Reference URI="/xl/media/image3.emf?ContentType=image/x-emf">
        <DigestMethod Algorithm="http://www.w3.org/2001/04/xmlenc#sha256"/>
        <DigestValue>bl+/SLOYSUnZT6cHL/CAUuYMlgdJFM4SgXzv5vJH2m4=</DigestValue>
      </Reference>
      <Reference URI="/xl/media/image4.png?ContentType=image/png">
        <DigestMethod Algorithm="http://www.w3.org/2001/04/xmlenc#sha256"/>
        <DigestValue>ls3JBgytuj/ru8E9P9vNqFNSZW7a3lJ4Nw5nQ3uW7lQ=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sharedStrings.xml?ContentType=application/vnd.openxmlformats-officedocument.spreadsheetml.sharedStrings+xml">
        <DigestMethod Algorithm="http://www.w3.org/2001/04/xmlenc#sha256"/>
        <DigestValue>YfNdQeq5JVydNXQHoCy327uThdBdc3IhJpbdF8HP6Lg=</DigestValue>
      </Reference>
      <Reference URI="/xl/styles.xml?ContentType=application/vnd.openxmlformats-officedocument.spreadsheetml.styles+xml">
        <DigestMethod Algorithm="http://www.w3.org/2001/04/xmlenc#sha256"/>
        <DigestValue>KO4vaVuuGA+2TuGTXMTUzWPdlvvdnwqTSSQOkMAXmYU=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r7Elmm+8VkCgELMnFwrGMP8GOLDlNNUo7I2+y8GQfLA=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B52fn1xnrm+0vLQKoPm/hpWHarodOlwz8wUGA6bN9OU=</DigestValue>
      </Reference>
      <Reference URI="/xl/worksheets/sheet2.xml?ContentType=application/vnd.openxmlformats-officedocument.spreadsheetml.worksheet+xml">
        <DigestMethod Algorithm="http://www.w3.org/2001/04/xmlenc#sha256"/>
        <DigestValue>mWDB2JImwbHeJT5GPDC1GHkhxMak18SAWT69ABiYwus=</DigestValue>
      </Reference>
      <Reference URI="/xl/worksheets/sheet3.xml?ContentType=application/vnd.openxmlformats-officedocument.spreadsheetml.worksheet+xml">
        <DigestMethod Algorithm="http://www.w3.org/2001/04/xmlenc#sha256"/>
        <DigestValue>LrpQ6d1gVFley717/pxdG2+r00d8uQSovC6WNkuyqZ4=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2019-05-13T23:11:32Z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16.0.11601/16</OfficeVersion>
          <ApplicationVersion>16.0.11601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2019-05-13T23:11:32Z</xd:SigningTime>
          <xd:SigningCertificate>
            <xd:Cert>
              <xd:CertDigest>
                <DigestMethod Algorithm="http://www.w3.org/2001/04/xmlenc#sha256"/>
                <DigestValue>Ace8R4fVpHcMpnPS1ifBVMKKG5aE71m39RjhAWXLM0M=</DigestValue>
              </xd:CertDigest>
              <xd:IssuerSerial>
                <X509IssuerName>CN=CA-VIT S.A., O=VIT S.A., C=PY, SERIALNUMBER=RUC 80080099-0</X509IssuerName>
                <X509SerialNumber>102194735263385607352078301846225506180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0FHj4WUgrIyBUY8DFoxIPGShAYD7pG4eUjT4lSwzXTw=</DigestValue>
    </Reference>
    <Reference Type="http://www.w3.org/2000/09/xmldsig#Object" URI="#idOfficeObject">
      <DigestMethod Algorithm="http://www.w3.org/2001/04/xmlenc#sha256"/>
      <DigestValue>J6l+yUdq/s6VG/ehZRy2nfvCcBX+uozAEziekkCm1Ds=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BLFhLv5C1qSF9weGb04QN7WrqAaZoZFw7xl8aL9JWLU=</DigestValue>
    </Reference>
  </SignedInfo>
  <SignatureValue>Z/V4Lvf6Bcm5HV1FlbnqZ/3qL+hdl4FKf1kAgwttBATN/rTIqlSlGujjoYgpuUeXmh9jlmz7J/KJ
O2MRw1mO5Q3R+8YGVJ+SDXGlVe8OFhPJjGC6U0vYgXYpWlmWit/TRm+cAQY6bsYm19NHBov4bH+k
lf4bfc1zmd9goVHfxxUAcVkpOH9Yle59fx5bIK/UxpkH1lnD7GYoGWrvbHYqDb2hLu2uWBaBDQJK
mKwIt7stNJpygRPM4RQepX6vjJWvlwRYKK+s4rvrpkzSAsjGP1mpcgiKP5V0z++1n8TSYpgVDbI7
WXvDr+t0Tk+uyiLf4o66w28X/XUDr4H7rdFQcQ==</SignatureValue>
  <KeyInfo>
    <X509Data>
      <X509Certificate>MIIDpTCCAo2gAwIBAgIKjasFjPrdQ5OjLjANBgkqhkiG9w0BAQsFADAgMR4wHAYDVQQDExVDb21tdW5pY2F0aW9ucyBTZXJ2ZXIwHhcNMTkwNTEzMjIwOTA5WhcNMTkwNTE0MDYwOTA5WjAkMSIwIAYDVQQDExltYXJjb3MuYmFlekBiYW5jb3AuY29tLnB5MIIBIjANBgkqhkiG9w0BAQEFAAOCAQ8AMIIBCgKCAQEA1UYDZd5ZAy+6DpjfhCd2Dn9P1zq77wENSxJOiaovkbVnT+EvwgurvyM7rVcfKOtIaeBeW81dEnkjlP/QpAOd3YXDpXUgvSKYmb5qXVpuKBzgRuJco66RSmWmYZc2x2vVlQUU72UYrDq7XXFZzOQ9kbVsmcRtepcpm+Jp0KvHYw/Iiag66OOEjmVqVkdE9FFCbn8tFXCv8N3UIQ1oQtwr+OWKJblR6RSovvZthtiEXHSeMsLuxONL3aOh4bjjckOw0FgDEETI/5JO4bVGCwxAVUgMB6b18CvWMkVFtE8TkDqvrBPknC/Hce9KnKhkebV+QMrGLMj8ryyJ5qiyOSvI8wIDAQABo4HcMIHZMBMGA1UdJQQMMAoGCCsGAQUFBwMCMC0GA1UdDgQmBCQ1MUVFMkNGQy03QzJFLTVBREItQjE0OS05RURDRUQ4QUU2ODAwRQYDVR0jBD4wPIAbU04xMUEwMmZlczEwLmluZnJhLmx5bmMuY29toR2CG1NOMTFBMDJmZXMxMC5pbmZyYS5seW5jLmNvbTAmBgNVHRIEHzAdghtTTjExQTAyZmVzMTAuaW5mcmEubHluYy5jb20wJAYDVR0RBB0wG4EZbWFyY29zLmJhZXpAYmFuY29wLmNvbS5weTANBgkqhkiG9w0BAQsFAAOCAQEAEClXXWx9pIEr9wn1T47dItXnhgWLZlJP+ViaOhccOV/v6fkjQw3Q8lMgSwsCq0CtkpNmPQHU166s9KNmlzM/6CFuPYBmedX4FD/sqIlJ7Yi3RTt6jEgf9uZ9jP5l/VCkG+kObGNNWHHxbjw7Ac3yY3SW2/ynCWW9VTPIs8WNVc+Rtqxsr4WHwjU3YOyGiIrC4GvuUk3igMrTx3wCPMpIdBCBwzvttj+G0urMaEONfWBxhrUEyyjan+jBYIxkpBRCL9jJdW0UNJo2X9rwoclZzlLyrrIYk2rPl9zIsYdvyagfMyQCVt3P8VjO2QovuMtw24elr7eherNPEyY03JyxC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NEuy4AwSElltMVsgbE4w3Qu+Uzqb1wMGEM4fPDoI2oU=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ytPyEJ9lokl0IKfHjDHEq10iJ/ozHO5eOwQRzJxajCs=</DigestValue>
      </Reference>
      <Reference URI="/xl/drawings/drawing1.xml?ContentType=application/vnd.openxmlformats-officedocument.drawing+xml">
        <DigestMethod Algorithm="http://www.w3.org/2001/04/xmlenc#sha256"/>
        <DigestValue>Re27F4vmowC327tlVOgf1hVEVQDvxSWMUExT4jQjzmw=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GV8aRLxy8iYKidIHkhj0xGdR2l8n5AMoEiYXWQN5kZw=</DigestValue>
      </Reference>
      <Reference URI="/xl/media/image3.emf?ContentType=image/x-emf">
        <DigestMethod Algorithm="http://www.w3.org/2001/04/xmlenc#sha256"/>
        <DigestValue>bl+/SLOYSUnZT6cHL/CAUuYMlgdJFM4SgXzv5vJH2m4=</DigestValue>
      </Reference>
      <Reference URI="/xl/media/image4.png?ContentType=image/png">
        <DigestMethod Algorithm="http://www.w3.org/2001/04/xmlenc#sha256"/>
        <DigestValue>ls3JBgytuj/ru8E9P9vNqFNSZW7a3lJ4Nw5nQ3uW7lQ=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sharedStrings.xml?ContentType=application/vnd.openxmlformats-officedocument.spreadsheetml.sharedStrings+xml">
        <DigestMethod Algorithm="http://www.w3.org/2001/04/xmlenc#sha256"/>
        <DigestValue>YfNdQeq5JVydNXQHoCy327uThdBdc3IhJpbdF8HP6Lg=</DigestValue>
      </Reference>
      <Reference URI="/xl/styles.xml?ContentType=application/vnd.openxmlformats-officedocument.spreadsheetml.styles+xml">
        <DigestMethod Algorithm="http://www.w3.org/2001/04/xmlenc#sha256"/>
        <DigestValue>KO4vaVuuGA+2TuGTXMTUzWPdlvvdnwqTSSQOkMAXmYU=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r7Elmm+8VkCgELMnFwrGMP8GOLDlNNUo7I2+y8GQfLA=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B52fn1xnrm+0vLQKoPm/hpWHarodOlwz8wUGA6bN9OU=</DigestValue>
      </Reference>
      <Reference URI="/xl/worksheets/sheet2.xml?ContentType=application/vnd.openxmlformats-officedocument.spreadsheetml.worksheet+xml">
        <DigestMethod Algorithm="http://www.w3.org/2001/04/xmlenc#sha256"/>
        <DigestValue>mWDB2JImwbHeJT5GPDC1GHkhxMak18SAWT69ABiYwus=</DigestValue>
      </Reference>
      <Reference URI="/xl/worksheets/sheet3.xml?ContentType=application/vnd.openxmlformats-officedocument.spreadsheetml.worksheet+xml">
        <DigestMethod Algorithm="http://www.w3.org/2001/04/xmlenc#sha256"/>
        <DigestValue>LrpQ6d1gVFley717/pxdG2+r00d8uQSovC6WNkuyqZ4=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2019-05-13T23:59:31Z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Comisión Nacional de Valores</SignatureComments>
          <WindowsVersion>10.0</WindowsVersion>
          <OfficeVersion>16.0.11601/16</OfficeVersion>
          <ApplicationVersion>16.0.11601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2019-05-13T23:59:31Z</xd:SigningTime>
          <xd:SigningCertificate>
            <xd:Cert>
              <xd:CertDigest>
                <DigestMethod Algorithm="http://www.w3.org/2001/04/xmlenc#sha256"/>
                <DigestValue>Zj0WE4CfTj3kYWUkvXgWel5TM1XP+WhnPPkMG5yEiME=</DigestValue>
              </xd:CertDigest>
              <xd:IssuerSerial>
                <X509IssuerName>CN=Communications Server</X509IssuerName>
                <X509SerialNumber>669008467291519466054446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Bce</vt:lpstr>
      <vt:lpstr>Roe</vt:lpstr>
      <vt:lpstr>Hoja3</vt:lpstr>
      <vt:lpstr>Bce!Área_de_impresión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Baez</dc:creator>
  <cp:lastModifiedBy>Marcos Baez</cp:lastModifiedBy>
  <cp:lastPrinted>2019-01-11T16:46:47Z</cp:lastPrinted>
  <dcterms:created xsi:type="dcterms:W3CDTF">2013-08-06T13:28:47Z</dcterms:created>
  <dcterms:modified xsi:type="dcterms:W3CDTF">2019-05-13T23:10:28Z</dcterms:modified>
</cp:coreProperties>
</file>